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codeName="ThisWorkbook"/>
  <mc:AlternateContent xmlns:mc="http://schemas.openxmlformats.org/markup-compatibility/2006">
    <mc:Choice Requires="x15">
      <x15ac:absPath xmlns:x15ac="http://schemas.microsoft.com/office/spreadsheetml/2010/11/ac" url="\\cifs-002\wim\pte Katalog\PTE\4. Procedury\2025\Procedura nr P_496_2025_SZ_WIM_KPO (Robot magazynowy- powtórka)_BB\4. SWZ\SWZ\Publikacja\"/>
    </mc:Choice>
  </mc:AlternateContent>
  <xr:revisionPtr revIDLastSave="0" documentId="13_ncr:1_{8BA1CACA-ADAC-45D8-B04D-586943D31C11}" xr6:coauthVersionLast="47" xr6:coauthVersionMax="47" xr10:uidLastSave="{00000000-0000-0000-0000-000000000000}"/>
  <bookViews>
    <workbookView xWindow="-120" yWindow="-120" windowWidth="29040" windowHeight="15720" tabRatio="910" xr2:uid="{00000000-000D-0000-FFFF-FFFF00000000}"/>
  </bookViews>
  <sheets>
    <sheet name="arkusz 1" sheetId="61" r:id="rId1"/>
  </sheets>
  <definedNames>
    <definedName name="_Hlk173327092" localSheetId="0">'arkusz 1'!$B$1</definedName>
    <definedName name="_xlnm.Print_Area" localSheetId="0">'arkusz 1'!$A$1:$L$36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K5" i="61" l="1"/>
  <c r="L5" i="61" s="1"/>
  <c r="K6" i="61"/>
  <c r="L6" i="61" s="1"/>
  <c r="L7" i="61" l="1"/>
  <c r="K7" i="61"/>
</calcChain>
</file>

<file path=xl/sharedStrings.xml><?xml version="1.0" encoding="utf-8"?>
<sst xmlns="http://schemas.openxmlformats.org/spreadsheetml/2006/main" count="33" uniqueCount="33">
  <si>
    <t>stawka VAT 
[%] (podać)</t>
  </si>
  <si>
    <t>..............................................</t>
  </si>
  <si>
    <t>Lp.</t>
  </si>
  <si>
    <t>cena jednostkowa netto
[PLN]
(podać)</t>
  </si>
  <si>
    <t>RAZEM:</t>
  </si>
  <si>
    <t>wartość netto [PLN] (podać)</t>
  </si>
  <si>
    <t>j. m.</t>
  </si>
  <si>
    <t>ilość</t>
  </si>
  <si>
    <t>nr kat. producenta (podać)</t>
  </si>
  <si>
    <t>producent (podać)</t>
  </si>
  <si>
    <t>typ / model (podać)</t>
  </si>
  <si>
    <t>nazwa towaru jaka pojawi się na fakturze (podać)</t>
  </si>
  <si>
    <t>Przedmiot oferty</t>
  </si>
  <si>
    <t>ARKUSZ OBLICZENIA CENY</t>
  </si>
  <si>
    <t>(kwalifikowany podpis elektroniczny Wykonawcy, albo upoważnionego przedstawiciela Wykonawcy)</t>
  </si>
  <si>
    <t>szt</t>
  </si>
  <si>
    <t>kpl</t>
  </si>
  <si>
    <t xml:space="preserve">W przypadku zaoferowania produktów z różnymi stawkami podatku VAT  – Zamawiający wyraża zgodę na stosowną modyfikację arkusza obliczenia ceny poprzez dodanie kolejnego wiersza  i wycenienie wyrobów zawierających odmienną stawkę podatku VAT.	</t>
  </si>
  <si>
    <t>załącznik nr 4 do SWZ</t>
  </si>
  <si>
    <t>pkt. 1.1  Robotowy system magazynowy</t>
  </si>
  <si>
    <t xml:space="preserve">pkt 1.2   Robotowy system magazynowy- Prace remontowo – adaptacyjne pomieszczeń WIM-PIB </t>
  </si>
  <si>
    <t>wartość brutto  [PLN]
 (podać)</t>
  </si>
  <si>
    <t>Znak sprawy P/496/2025/SZ/WIM/KPO -01/ZP/26</t>
  </si>
  <si>
    <t>typ</t>
  </si>
  <si>
    <t>Producent</t>
  </si>
  <si>
    <t>nazwa komponentu:</t>
  </si>
  <si>
    <t>tablet do wózka z poz. 3 - określony w załączniku nr 3 do SWZ</t>
  </si>
  <si>
    <t>lp.</t>
  </si>
  <si>
    <t>moduł robotyczny - określony w załączniku nr 3 do SWZ</t>
  </si>
  <si>
    <t>elektroniczna szafa lekowa - określona w załączniku nr 3 do SWZ</t>
  </si>
  <si>
    <t>dodatkowo należy wskazać w zakresie nw. komponentów robotowego systemu magazynowego:</t>
  </si>
  <si>
    <t xml:space="preserve"> </t>
  </si>
  <si>
    <r>
      <t>wó</t>
    </r>
    <r>
      <rPr>
        <sz val="9"/>
        <rFont val="Book Antiqua"/>
        <family val="1"/>
        <charset val="238"/>
      </rPr>
      <t>zek funkcyjny do tac lekowych do dystrybucji</t>
    </r>
    <r>
      <rPr>
        <sz val="9"/>
        <color indexed="8"/>
        <rFont val="Book Antiqua"/>
        <family val="1"/>
        <charset val="238"/>
      </rPr>
      <t xml:space="preserve"> leków - określony w załączniku nr 3 do SWZ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</si>
</sst>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4" formatCode="_-* #,##0.00\ &quot;zł&quot;_-;\-* #,##0.00\ &quot;zł&quot;_-;_-* &quot;-&quot;??\ &quot;zł&quot;_-;_-@_-"/>
    <numFmt numFmtId="164" formatCode="_-* #,##0.00\ _z_ł_-;\-* #,##0.00\ _z_ł_-;_-* &quot;-&quot;??\ _z_ł_-;_-@_-"/>
    <numFmt numFmtId="165" formatCode="_-* #,##0.00\ _z_ł_-;\-* #,##0.00\ _z_ł_-;_-* \-??\ _z_ł_-;_-@_-"/>
    <numFmt numFmtId="166" formatCode="_-* #,##0.00&quot; zł&quot;_-;\-* #,##0.00&quot; zł&quot;_-;_-* \-??&quot; zł&quot;_-;_-@_-"/>
    <numFmt numFmtId="167" formatCode="&quot; &quot;#,##0.00&quot; zł &quot;;&quot;-&quot;#,##0.00&quot; zł &quot;;&quot; -&quot;#&quot; zł &quot;;&quot; &quot;@&quot; &quot;"/>
    <numFmt numFmtId="168" formatCode="[$-415]General"/>
    <numFmt numFmtId="169" formatCode="#,##0.00&quot; &quot;[$zł-415];[Red]&quot;-&quot;#,##0.00&quot; &quot;[$zł-415]"/>
  </numFmts>
  <fonts count="58">
    <font>
      <sz val="10"/>
      <name val="Arial CE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indexed="8"/>
      <name val="Calibri"/>
      <family val="2"/>
      <charset val="238"/>
    </font>
    <font>
      <sz val="11"/>
      <color indexed="8"/>
      <name val="Calibri"/>
      <family val="2"/>
      <charset val="238"/>
    </font>
    <font>
      <sz val="11"/>
      <color indexed="8"/>
      <name val="Calibri"/>
      <family val="2"/>
      <charset val="238"/>
    </font>
    <font>
      <sz val="10"/>
      <name val="Arial CE"/>
      <charset val="238"/>
    </font>
    <font>
      <sz val="10"/>
      <name val="Arial CE"/>
      <family val="2"/>
      <charset val="238"/>
    </font>
    <font>
      <u/>
      <sz val="10"/>
      <color indexed="12"/>
      <name val="Arial CE"/>
      <charset val="238"/>
    </font>
    <font>
      <b/>
      <sz val="11"/>
      <color indexed="62"/>
      <name val="Calibri"/>
      <family val="2"/>
      <charset val="238"/>
    </font>
    <font>
      <sz val="10"/>
      <name val="Arial"/>
      <family val="2"/>
      <charset val="238"/>
    </font>
    <font>
      <sz val="11"/>
      <color indexed="8"/>
      <name val="Calibri"/>
      <family val="2"/>
      <charset val="238"/>
    </font>
    <font>
      <sz val="11"/>
      <color indexed="9"/>
      <name val="Calibri"/>
      <family val="2"/>
      <charset val="238"/>
    </font>
    <font>
      <sz val="11"/>
      <color indexed="20"/>
      <name val="Calibri"/>
      <family val="2"/>
      <charset val="238"/>
    </font>
    <font>
      <b/>
      <sz val="11"/>
      <color indexed="10"/>
      <name val="Calibri"/>
      <family val="2"/>
      <charset val="238"/>
    </font>
    <font>
      <b/>
      <sz val="11"/>
      <color indexed="52"/>
      <name val="Calibri"/>
      <family val="2"/>
      <charset val="238"/>
    </font>
    <font>
      <b/>
      <sz val="11"/>
      <color indexed="9"/>
      <name val="Calibri"/>
      <family val="2"/>
      <charset val="238"/>
    </font>
    <font>
      <sz val="11"/>
      <color indexed="62"/>
      <name val="Calibri"/>
      <family val="2"/>
      <charset val="238"/>
    </font>
    <font>
      <b/>
      <sz val="11"/>
      <color indexed="63"/>
      <name val="Calibri"/>
      <family val="2"/>
      <charset val="238"/>
    </font>
    <font>
      <sz val="11"/>
      <color indexed="17"/>
      <name val="Calibri"/>
      <family val="2"/>
      <charset val="238"/>
    </font>
    <font>
      <i/>
      <sz val="11"/>
      <color indexed="23"/>
      <name val="Calibri"/>
      <family val="2"/>
      <charset val="238"/>
    </font>
    <font>
      <b/>
      <sz val="15"/>
      <color indexed="62"/>
      <name val="Calibri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62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u/>
      <sz val="10"/>
      <color indexed="12"/>
      <name val="Arial"/>
      <family val="2"/>
      <charset val="238"/>
    </font>
    <font>
      <u/>
      <sz val="15"/>
      <color indexed="12"/>
      <name val="Arial CE"/>
      <charset val="238"/>
    </font>
    <font>
      <sz val="11"/>
      <color indexed="10"/>
      <name val="Calibri"/>
      <family val="2"/>
      <charset val="238"/>
    </font>
    <font>
      <sz val="11"/>
      <color indexed="52"/>
      <name val="Calibri"/>
      <family val="2"/>
      <charset val="238"/>
    </font>
    <font>
      <sz val="11"/>
      <color indexed="19"/>
      <name val="Calibri"/>
      <family val="2"/>
      <charset val="238"/>
    </font>
    <font>
      <sz val="11"/>
      <color indexed="60"/>
      <name val="Calibri"/>
      <family val="2"/>
      <charset val="238"/>
    </font>
    <font>
      <sz val="11"/>
      <color indexed="8"/>
      <name val="Calibri"/>
      <family val="2"/>
    </font>
    <font>
      <sz val="10"/>
      <name val="Arial"/>
      <family val="2"/>
    </font>
    <font>
      <sz val="12"/>
      <name val="Arial"/>
      <family val="2"/>
      <charset val="238"/>
    </font>
    <font>
      <sz val="10"/>
      <name val="MS Sans Serif"/>
      <family val="2"/>
      <charset val="238"/>
    </font>
    <font>
      <b/>
      <sz val="11"/>
      <color indexed="8"/>
      <name val="Calibri"/>
      <family val="2"/>
      <charset val="238"/>
    </font>
    <font>
      <b/>
      <sz val="18"/>
      <color indexed="62"/>
      <name val="Cambria"/>
      <family val="2"/>
      <charset val="238"/>
    </font>
    <font>
      <b/>
      <sz val="18"/>
      <color indexed="56"/>
      <name val="Cambria"/>
      <family val="2"/>
      <charset val="238"/>
    </font>
    <font>
      <sz val="10"/>
      <name val="Mangal"/>
      <family val="2"/>
      <charset val="238"/>
    </font>
    <font>
      <sz val="11"/>
      <color indexed="8"/>
      <name val="Arial"/>
      <family val="2"/>
      <charset val="238"/>
    </font>
    <font>
      <sz val="10"/>
      <color indexed="8"/>
      <name val="Arial2"/>
      <charset val="238"/>
    </font>
    <font>
      <sz val="10"/>
      <color indexed="8"/>
      <name val="Arial CE1"/>
      <charset val="238"/>
    </font>
    <font>
      <b/>
      <i/>
      <sz val="16"/>
      <color indexed="8"/>
      <name val="Arial"/>
      <family val="2"/>
      <charset val="238"/>
    </font>
    <font>
      <b/>
      <i/>
      <u/>
      <sz val="11"/>
      <color indexed="8"/>
      <name val="Arial"/>
      <family val="2"/>
      <charset val="238"/>
    </font>
    <font>
      <sz val="11"/>
      <name val="Arial"/>
      <family val="2"/>
    </font>
    <font>
      <sz val="9"/>
      <color indexed="8"/>
      <name val="Book Antiqua"/>
      <family val="1"/>
      <charset val="238"/>
    </font>
    <font>
      <sz val="9"/>
      <name val="Book Antiqua"/>
      <family val="1"/>
      <charset val="238"/>
    </font>
    <font>
      <b/>
      <sz val="9"/>
      <color indexed="8"/>
      <name val="Book Antiqua"/>
      <family val="1"/>
      <charset val="238"/>
    </font>
    <font>
      <sz val="11"/>
      <color theme="1"/>
      <name val="Czcionka tekstu podstawowego"/>
      <family val="2"/>
      <charset val="238"/>
    </font>
    <font>
      <sz val="10"/>
      <color theme="8" tint="0.39997558519241921"/>
      <name val="Book Antiqua"/>
      <family val="1"/>
      <charset val="238"/>
    </font>
    <font>
      <b/>
      <sz val="10"/>
      <color theme="8" tint="0.39997558519241921"/>
      <name val="Book Antiqua"/>
      <family val="1"/>
      <charset val="238"/>
    </font>
    <font>
      <sz val="9"/>
      <color rgb="FFFFFF00"/>
      <name val="Book Antiqua"/>
      <family val="1"/>
      <charset val="238"/>
    </font>
    <font>
      <b/>
      <sz val="9"/>
      <color rgb="FFFFFF00"/>
      <name val="Book Antiqua"/>
      <family val="1"/>
      <charset val="238"/>
    </font>
    <font>
      <b/>
      <sz val="10"/>
      <name val="Book Antiqua"/>
      <family val="1"/>
      <charset val="238"/>
    </font>
    <font>
      <sz val="10"/>
      <name val="Book Antiqua"/>
      <family val="1"/>
      <charset val="238"/>
    </font>
  </fonts>
  <fills count="35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31"/>
      </patternFill>
    </fill>
    <fill>
      <patternFill patternType="solid">
        <fgColor indexed="29"/>
      </patternFill>
    </fill>
    <fill>
      <patternFill patternType="solid">
        <fgColor indexed="45"/>
      </patternFill>
    </fill>
    <fill>
      <patternFill patternType="solid">
        <fgColor indexed="26"/>
      </patternFill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9"/>
      </patternFill>
    </fill>
    <fill>
      <patternFill patternType="solid">
        <fgColor indexed="43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22"/>
      </patternFill>
    </fill>
    <fill>
      <patternFill patternType="solid">
        <fgColor indexed="30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44"/>
        <bgColor indexed="31"/>
      </patternFill>
    </fill>
    <fill>
      <patternFill patternType="solid">
        <fgColor indexed="27"/>
        <bgColor indexed="42"/>
      </patternFill>
    </fill>
    <fill>
      <patternFill patternType="solid">
        <fgColor indexed="22"/>
        <bgColor indexed="31"/>
      </patternFill>
    </fill>
    <fill>
      <patternFill patternType="solid">
        <fgColor indexed="43"/>
        <bgColor indexed="26"/>
      </patternFill>
    </fill>
    <fill>
      <patternFill patternType="solid">
        <fgColor indexed="49"/>
        <bgColor indexed="40"/>
      </patternFill>
    </fill>
    <fill>
      <patternFill patternType="solid">
        <fgColor indexed="57"/>
      </patternFill>
    </fill>
    <fill>
      <patternFill patternType="solid">
        <fgColor indexed="21"/>
        <bgColor indexed="63"/>
      </patternFill>
    </fill>
    <fill>
      <patternFill patternType="solid">
        <fgColor indexed="56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4"/>
      </patternFill>
    </fill>
    <fill>
      <patternFill patternType="solid">
        <fgColor indexed="55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1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75">
    <xf numFmtId="0" fontId="0" fillId="0" borderId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3" borderId="0" applyNumberFormat="0" applyBorder="0" applyAlignment="0" applyProtection="0"/>
    <xf numFmtId="0" fontId="5" fillId="2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5" fillId="4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5" fillId="6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9" borderId="0" applyNumberFormat="0" applyBorder="0" applyAlignment="0" applyProtection="0"/>
    <xf numFmtId="0" fontId="5" fillId="8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8" borderId="0" applyNumberFormat="0" applyBorder="0" applyAlignment="0" applyProtection="0"/>
    <xf numFmtId="0" fontId="5" fillId="6" borderId="0" applyNumberFormat="0" applyBorder="0" applyAlignment="0" applyProtection="0"/>
    <xf numFmtId="0" fontId="13" fillId="10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7" fillId="10" borderId="0" applyNumberFormat="0" applyBorder="0" applyAlignment="0" applyProtection="0"/>
    <xf numFmtId="0" fontId="13" fillId="8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7" fillId="8" borderId="0" applyNumberFormat="0" applyBorder="0" applyAlignment="0" applyProtection="0"/>
    <xf numFmtId="0" fontId="13" fillId="11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7" fillId="11" borderId="0" applyNumberFormat="0" applyBorder="0" applyAlignment="0" applyProtection="0"/>
    <xf numFmtId="0" fontId="13" fillId="6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7" fillId="6" borderId="0" applyNumberFormat="0" applyBorder="0" applyAlignment="0" applyProtection="0"/>
    <xf numFmtId="0" fontId="13" fillId="3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7" fillId="3" borderId="0" applyNumberFormat="0" applyBorder="0" applyAlignment="0" applyProtection="0"/>
    <xf numFmtId="0" fontId="13" fillId="7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7" fillId="7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2" borderId="0" applyNumberFormat="0" applyBorder="0" applyAlignment="0" applyProtection="0"/>
    <xf numFmtId="0" fontId="5" fillId="10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3" borderId="0" applyNumberFormat="0" applyBorder="0" applyAlignment="0" applyProtection="0"/>
    <xf numFmtId="0" fontId="5" fillId="12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9" borderId="0" applyNumberFormat="0" applyBorder="0" applyAlignment="0" applyProtection="0"/>
    <xf numFmtId="0" fontId="5" fillId="5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2" borderId="0" applyNumberFormat="0" applyBorder="0" applyAlignment="0" applyProtection="0"/>
    <xf numFmtId="0" fontId="5" fillId="10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14" borderId="0" applyNumberFormat="0" applyBorder="0" applyAlignment="0" applyProtection="0"/>
    <xf numFmtId="0" fontId="5" fillId="6" borderId="0" applyNumberFormat="0" applyBorder="0" applyAlignment="0" applyProtection="0"/>
    <xf numFmtId="0" fontId="13" fillId="2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7" fillId="2" borderId="0" applyNumberFormat="0" applyBorder="0" applyAlignment="0" applyProtection="0"/>
    <xf numFmtId="0" fontId="13" fillId="8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7" fillId="8" borderId="0" applyNumberFormat="0" applyBorder="0" applyAlignment="0" applyProtection="0"/>
    <xf numFmtId="0" fontId="13" fillId="15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7" fillId="15" borderId="0" applyNumberFormat="0" applyBorder="0" applyAlignment="0" applyProtection="0"/>
    <xf numFmtId="0" fontId="13" fillId="12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7" fillId="12" borderId="0" applyNumberFormat="0" applyBorder="0" applyAlignment="0" applyProtection="0"/>
    <xf numFmtId="0" fontId="13" fillId="2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7" fillId="2" borderId="0" applyNumberFormat="0" applyBorder="0" applyAlignment="0" applyProtection="0"/>
    <xf numFmtId="0" fontId="13" fillId="12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7" fillId="12" borderId="0" applyNumberFormat="0" applyBorder="0" applyAlignment="0" applyProtection="0"/>
    <xf numFmtId="0" fontId="14" fillId="10" borderId="0" applyNumberFormat="0" applyBorder="0" applyAlignment="0" applyProtection="0"/>
    <xf numFmtId="0" fontId="14" fillId="16" borderId="0" applyNumberFormat="0" applyBorder="0" applyAlignment="0" applyProtection="0"/>
    <xf numFmtId="0" fontId="14" fillId="10" borderId="0" applyNumberFormat="0" applyBorder="0" applyAlignment="0" applyProtection="0"/>
    <xf numFmtId="0" fontId="14" fillId="17" borderId="0" applyNumberFormat="0" applyBorder="0" applyAlignment="0" applyProtection="0"/>
    <xf numFmtId="0" fontId="14" fillId="4" borderId="0" applyNumberFormat="0" applyBorder="0" applyAlignment="0" applyProtection="0"/>
    <xf numFmtId="0" fontId="14" fillId="17" borderId="0" applyNumberFormat="0" applyBorder="0" applyAlignment="0" applyProtection="0"/>
    <xf numFmtId="0" fontId="14" fillId="14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5" borderId="0" applyNumberFormat="0" applyBorder="0" applyAlignment="0" applyProtection="0"/>
    <xf numFmtId="0" fontId="14" fillId="18" borderId="0" applyNumberFormat="0" applyBorder="0" applyAlignment="0" applyProtection="0"/>
    <xf numFmtId="0" fontId="14" fillId="5" borderId="0" applyNumberFormat="0" applyBorder="0" applyAlignment="0" applyProtection="0"/>
    <xf numFmtId="0" fontId="14" fillId="10" borderId="0" applyNumberFormat="0" applyBorder="0" applyAlignment="0" applyProtection="0"/>
    <xf numFmtId="0" fontId="14" fillId="19" borderId="0" applyNumberFormat="0" applyBorder="0" applyAlignment="0" applyProtection="0"/>
    <xf numFmtId="0" fontId="14" fillId="10" borderId="0" applyNumberFormat="0" applyBorder="0" applyAlignment="0" applyProtection="0"/>
    <xf numFmtId="0" fontId="14" fillId="4" borderId="0" applyNumberFormat="0" applyBorder="0" applyAlignment="0" applyProtection="0"/>
    <xf numFmtId="0" fontId="14" fillId="20" borderId="0" applyNumberFormat="0" applyBorder="0" applyAlignment="0" applyProtection="0"/>
    <xf numFmtId="0" fontId="14" fillId="4" borderId="0" applyNumberFormat="0" applyBorder="0" applyAlignment="0" applyProtection="0"/>
    <xf numFmtId="0" fontId="14" fillId="2" borderId="0" applyNumberFormat="0" applyBorder="0" applyAlignment="0" applyProtection="0"/>
    <xf numFmtId="0" fontId="14" fillId="10" borderId="0" applyNumberFormat="0" applyBorder="0" applyAlignment="0" applyProtection="0"/>
    <xf numFmtId="0" fontId="14" fillId="21" borderId="0" applyNumberFormat="0" applyBorder="0" applyAlignment="0" applyProtection="0"/>
    <xf numFmtId="0" fontId="14" fillId="8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5" borderId="0" applyNumberFormat="0" applyBorder="0" applyAlignment="0" applyProtection="0"/>
    <xf numFmtId="0" fontId="14" fillId="14" borderId="0" applyNumberFormat="0" applyBorder="0" applyAlignment="0" applyProtection="0"/>
    <xf numFmtId="0" fontId="14" fillId="23" borderId="0" applyNumberFormat="0" applyBorder="0" applyAlignment="0" applyProtection="0"/>
    <xf numFmtId="0" fontId="14" fillId="12" borderId="0" applyNumberFormat="0" applyBorder="0" applyAlignment="0" applyProtection="0"/>
    <xf numFmtId="0" fontId="14" fillId="5" borderId="0" applyNumberFormat="0" applyBorder="0" applyAlignment="0" applyProtection="0"/>
    <xf numFmtId="0" fontId="14" fillId="24" borderId="0" applyNumberFormat="0" applyBorder="0" applyAlignment="0" applyProtection="0"/>
    <xf numFmtId="0" fontId="14" fillId="19" borderId="0" applyNumberFormat="0" applyBorder="0" applyAlignment="0" applyProtection="0"/>
    <xf numFmtId="0" fontId="14" fillId="10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4" borderId="0" applyNumberFormat="0" applyBorder="0" applyAlignment="0" applyProtection="0"/>
    <xf numFmtId="0" fontId="14" fillId="27" borderId="0" applyNumberFormat="0" applyBorder="0" applyAlignment="0" applyProtection="0"/>
    <xf numFmtId="0" fontId="14" fillId="28" borderId="0" applyNumberFormat="0" applyBorder="0" applyAlignment="0" applyProtection="0"/>
    <xf numFmtId="0" fontId="14" fillId="29" borderId="0" applyNumberFormat="0" applyBorder="0" applyAlignment="0" applyProtection="0"/>
    <xf numFmtId="0" fontId="14" fillId="28" borderId="0" applyNumberFormat="0" applyBorder="0" applyAlignment="0" applyProtection="0"/>
    <xf numFmtId="0" fontId="14" fillId="17" borderId="0" applyNumberFormat="0" applyBorder="0" applyAlignment="0" applyProtection="0"/>
    <xf numFmtId="0" fontId="14" fillId="30" borderId="0" applyNumberFormat="0" applyBorder="0" applyAlignment="0" applyProtection="0"/>
    <xf numFmtId="0" fontId="14" fillId="17" borderId="0" applyNumberFormat="0" applyBorder="0" applyAlignment="0" applyProtection="0"/>
    <xf numFmtId="0" fontId="14" fillId="14" borderId="0" applyNumberFormat="0" applyBorder="0" applyAlignment="0" applyProtection="0"/>
    <xf numFmtId="0" fontId="14" fillId="26" borderId="0" applyNumberFormat="0" applyBorder="0" applyAlignment="0" applyProtection="0"/>
    <xf numFmtId="0" fontId="14" fillId="14" borderId="0" applyNumberFormat="0" applyBorder="0" applyAlignment="0" applyProtection="0"/>
    <xf numFmtId="0" fontId="14" fillId="31" borderId="0" applyNumberFormat="0" applyBorder="0" applyAlignment="0" applyProtection="0"/>
    <xf numFmtId="0" fontId="14" fillId="18" borderId="0" applyNumberFormat="0" applyBorder="0" applyAlignment="0" applyProtection="0"/>
    <xf numFmtId="0" fontId="14" fillId="31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30" borderId="0" applyNumberFormat="0" applyBorder="0" applyAlignment="0" applyProtection="0"/>
    <xf numFmtId="0" fontId="14" fillId="17" borderId="0" applyNumberFormat="0" applyBorder="0" applyAlignment="0" applyProtection="0"/>
    <xf numFmtId="0" fontId="14" fillId="30" borderId="0" applyNumberFormat="0" applyBorder="0" applyAlignment="0" applyProtection="0"/>
    <xf numFmtId="0" fontId="14" fillId="28" borderId="0" applyNumberFormat="0" applyBorder="0" applyAlignment="0" applyProtection="0"/>
    <xf numFmtId="0" fontId="14" fillId="17" borderId="0" applyNumberFormat="0" applyBorder="0" applyAlignment="0" applyProtection="0"/>
    <xf numFmtId="0" fontId="14" fillId="14" borderId="0" applyNumberFormat="0" applyBorder="0" applyAlignment="0" applyProtection="0"/>
    <xf numFmtId="0" fontId="14" fillId="31" borderId="0" applyNumberFormat="0" applyBorder="0" applyAlignment="0" applyProtection="0"/>
    <xf numFmtId="0" fontId="14" fillId="19" borderId="0" applyNumberFormat="0" applyBorder="0" applyAlignment="0" applyProtection="0"/>
    <xf numFmtId="0" fontId="14" fillId="30" borderId="0" applyNumberFormat="0" applyBorder="0" applyAlignment="0" applyProtection="0"/>
    <xf numFmtId="0" fontId="15" fillId="9" borderId="0" applyNumberFormat="0" applyBorder="0" applyAlignment="0" applyProtection="0"/>
    <xf numFmtId="0" fontId="15" fillId="5" borderId="0" applyNumberFormat="0" applyBorder="0" applyAlignment="0" applyProtection="0"/>
    <xf numFmtId="0" fontId="15" fillId="9" borderId="0" applyNumberFormat="0" applyBorder="0" applyAlignment="0" applyProtection="0"/>
    <xf numFmtId="0" fontId="16" fillId="11" borderId="1" applyNumberFormat="0" applyAlignment="0" applyProtection="0"/>
    <xf numFmtId="0" fontId="17" fillId="15" borderId="1" applyNumberFormat="0" applyAlignment="0" applyProtection="0"/>
    <xf numFmtId="0" fontId="16" fillId="11" borderId="1" applyNumberFormat="0" applyAlignment="0" applyProtection="0"/>
    <xf numFmtId="0" fontId="18" fillId="32" borderId="2" applyNumberFormat="0" applyAlignment="0" applyProtection="0"/>
    <xf numFmtId="0" fontId="18" fillId="32" borderId="2" applyNumberFormat="0" applyAlignment="0" applyProtection="0"/>
    <xf numFmtId="0" fontId="18" fillId="32" borderId="2" applyNumberFormat="0" applyAlignment="0" applyProtection="0"/>
    <xf numFmtId="0" fontId="19" fillId="12" borderId="1" applyNumberFormat="0" applyAlignment="0" applyProtection="0"/>
    <xf numFmtId="0" fontId="20" fillId="11" borderId="3" applyNumberFormat="0" applyAlignment="0" applyProtection="0"/>
    <xf numFmtId="0" fontId="21" fillId="10" borderId="0" applyNumberFormat="0" applyBorder="0" applyAlignment="0" applyProtection="0"/>
    <xf numFmtId="0" fontId="21" fillId="7" borderId="0" applyNumberFormat="0" applyBorder="0" applyAlignment="0" applyProtection="0"/>
    <xf numFmtId="164" fontId="12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5" fontId="41" fillId="0" borderId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5" fontId="41" fillId="0" borderId="0" applyFill="0" applyBorder="0" applyAlignment="0" applyProtection="0"/>
    <xf numFmtId="164" fontId="13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5" fontId="41" fillId="0" borderId="0" applyFill="0" applyBorder="0" applyAlignment="0" applyProtection="0"/>
    <xf numFmtId="164" fontId="13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5" fontId="41" fillId="0" borderId="0" applyFill="0" applyBorder="0" applyAlignment="0" applyProtection="0"/>
    <xf numFmtId="164" fontId="13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5" fontId="41" fillId="0" borderId="0" applyFill="0" applyBorder="0" applyAlignment="0" applyProtection="0"/>
    <xf numFmtId="164" fontId="13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5" fontId="41" fillId="0" borderId="0" applyFill="0" applyBorder="0" applyAlignment="0" applyProtection="0"/>
    <xf numFmtId="164" fontId="13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5" fontId="41" fillId="0" borderId="0" applyFill="0" applyBorder="0" applyAlignment="0" applyProtection="0"/>
    <xf numFmtId="164" fontId="13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5" fontId="41" fillId="0" borderId="0" applyFill="0" applyBorder="0" applyAlignment="0" applyProtection="0"/>
    <xf numFmtId="164" fontId="13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5" fontId="41" fillId="0" borderId="0" applyFill="0" applyBorder="0" applyAlignment="0" applyProtection="0"/>
    <xf numFmtId="165" fontId="41" fillId="0" borderId="0" applyFill="0" applyBorder="0" applyAlignment="0" applyProtection="0"/>
    <xf numFmtId="167" fontId="42" fillId="0" borderId="0"/>
    <xf numFmtId="0" fontId="9" fillId="0" borderId="0"/>
    <xf numFmtId="168" fontId="44" fillId="0" borderId="0"/>
    <xf numFmtId="0" fontId="43" fillId="0" borderId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1" fillId="10" borderId="0" applyNumberFormat="0" applyBorder="0" applyAlignment="0" applyProtection="0"/>
    <xf numFmtId="0" fontId="21" fillId="7" borderId="0" applyNumberFormat="0" applyBorder="0" applyAlignment="0" applyProtection="0"/>
    <xf numFmtId="0" fontId="21" fillId="10" borderId="0" applyNumberFormat="0" applyBorder="0" applyAlignment="0" applyProtection="0"/>
    <xf numFmtId="0" fontId="45" fillId="0" borderId="0">
      <alignment horizontal="center"/>
    </xf>
    <xf numFmtId="0" fontId="23" fillId="0" borderId="4" applyNumberFormat="0" applyFill="0" applyAlignment="0" applyProtection="0"/>
    <xf numFmtId="0" fontId="24" fillId="0" borderId="5" applyNumberFormat="0" applyFill="0" applyAlignment="0" applyProtection="0"/>
    <xf numFmtId="0" fontId="23" fillId="0" borderId="4" applyNumberFormat="0" applyFill="0" applyAlignment="0" applyProtection="0"/>
    <xf numFmtId="0" fontId="25" fillId="0" borderId="6" applyNumberFormat="0" applyFill="0" applyAlignment="0" applyProtection="0"/>
    <xf numFmtId="0" fontId="26" fillId="0" borderId="7" applyNumberFormat="0" applyFill="0" applyAlignment="0" applyProtection="0"/>
    <xf numFmtId="0" fontId="25" fillId="0" borderId="6" applyNumberFormat="0" applyFill="0" applyAlignment="0" applyProtection="0"/>
    <xf numFmtId="0" fontId="11" fillId="0" borderId="8" applyNumberFormat="0" applyFill="0" applyAlignment="0" applyProtection="0"/>
    <xf numFmtId="0" fontId="27" fillId="0" borderId="9" applyNumberFormat="0" applyFill="0" applyAlignment="0" applyProtection="0"/>
    <xf numFmtId="0" fontId="11" fillId="0" borderId="8" applyNumberFormat="0" applyFill="0" applyAlignment="0" applyProtection="0"/>
    <xf numFmtId="0" fontId="11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45" fillId="0" borderId="0">
      <alignment horizontal="center" textRotation="90"/>
    </xf>
    <xf numFmtId="0" fontId="10" fillId="0" borderId="0" applyNumberFormat="0" applyFill="0" applyBorder="0" applyAlignment="0" applyProtection="0">
      <alignment vertical="top"/>
      <protection locked="0"/>
    </xf>
    <xf numFmtId="0" fontId="28" fillId="0" borderId="0" applyNumberFormat="0" applyFill="0" applyBorder="0" applyAlignment="0" applyProtection="0">
      <alignment vertical="top"/>
      <protection locked="0"/>
    </xf>
    <xf numFmtId="0" fontId="29" fillId="0" borderId="0" applyNumberFormat="0" applyFill="0" applyBorder="0" applyAlignment="0" applyProtection="0">
      <alignment vertical="top"/>
      <protection locked="0"/>
    </xf>
    <xf numFmtId="0" fontId="19" fillId="12" borderId="1" applyNumberFormat="0" applyAlignment="0" applyProtection="0"/>
    <xf numFmtId="0" fontId="19" fillId="8" borderId="1" applyNumberFormat="0" applyAlignment="0" applyProtection="0"/>
    <xf numFmtId="0" fontId="19" fillId="12" borderId="1" applyNumberFormat="0" applyAlignment="0" applyProtection="0"/>
    <xf numFmtId="0" fontId="30" fillId="0" borderId="10" applyNumberFormat="0" applyFill="0" applyAlignment="0" applyProtection="0"/>
    <xf numFmtId="0" fontId="18" fillId="32" borderId="2" applyNumberFormat="0" applyAlignment="0" applyProtection="0"/>
    <xf numFmtId="0" fontId="30" fillId="0" borderId="10" applyNumberFormat="0" applyFill="0" applyAlignment="0" applyProtection="0"/>
    <xf numFmtId="0" fontId="31" fillId="0" borderId="11" applyNumberFormat="0" applyFill="0" applyAlignment="0" applyProtection="0"/>
    <xf numFmtId="0" fontId="30" fillId="0" borderId="10" applyNumberFormat="0" applyFill="0" applyAlignment="0" applyProtection="0"/>
    <xf numFmtId="0" fontId="23" fillId="0" borderId="4" applyNumberFormat="0" applyFill="0" applyAlignment="0" applyProtection="0"/>
    <xf numFmtId="0" fontId="25" fillId="0" borderId="6" applyNumberFormat="0" applyFill="0" applyAlignment="0" applyProtection="0"/>
    <xf numFmtId="0" fontId="11" fillId="0" borderId="8" applyNumberFormat="0" applyFill="0" applyAlignment="0" applyProtection="0"/>
    <xf numFmtId="0" fontId="11" fillId="0" borderId="0" applyNumberFormat="0" applyFill="0" applyBorder="0" applyAlignment="0" applyProtection="0"/>
    <xf numFmtId="0" fontId="32" fillId="12" borderId="0" applyNumberFormat="0" applyBorder="0" applyAlignment="0" applyProtection="0"/>
    <xf numFmtId="0" fontId="33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3" fillId="12" borderId="0" applyNumberFormat="0" applyBorder="0" applyAlignment="0" applyProtection="0"/>
    <xf numFmtId="0" fontId="34" fillId="0" borderId="0"/>
    <xf numFmtId="0" fontId="35" fillId="0" borderId="0"/>
    <xf numFmtId="0" fontId="36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37" fillId="0" borderId="0"/>
    <xf numFmtId="0" fontId="9" fillId="0" borderId="0"/>
    <xf numFmtId="0" fontId="13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8" fillId="6" borderId="12" applyNumberFormat="0" applyFont="0" applyAlignment="0" applyProtection="0"/>
    <xf numFmtId="0" fontId="13" fillId="6" borderId="12" applyNumberFormat="0" applyFont="0" applyAlignment="0" applyProtection="0"/>
    <xf numFmtId="0" fontId="8" fillId="6" borderId="12" applyNumberFormat="0" applyFont="0" applyAlignment="0" applyProtection="0"/>
    <xf numFmtId="0" fontId="16" fillId="11" borderId="1" applyNumberFormat="0" applyAlignment="0" applyProtection="0"/>
    <xf numFmtId="0" fontId="20" fillId="11" borderId="3" applyNumberFormat="0" applyAlignment="0" applyProtection="0"/>
    <xf numFmtId="0" fontId="20" fillId="15" borderId="3" applyNumberFormat="0" applyAlignment="0" applyProtection="0"/>
    <xf numFmtId="0" fontId="20" fillId="11" borderId="3" applyNumberFormat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1" fillId="0" borderId="0" applyFill="0" applyBorder="0" applyAlignment="0" applyProtection="0"/>
    <xf numFmtId="0" fontId="46" fillId="0" borderId="0"/>
    <xf numFmtId="169" fontId="46" fillId="0" borderId="0"/>
    <xf numFmtId="0" fontId="47" fillId="0" borderId="0"/>
    <xf numFmtId="0" fontId="38" fillId="0" borderId="13" applyNumberFormat="0" applyFill="0" applyAlignment="0" applyProtection="0"/>
    <xf numFmtId="0" fontId="12" fillId="0" borderId="0"/>
    <xf numFmtId="0" fontId="22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8" fillId="0" borderId="13" applyNumberFormat="0" applyFill="0" applyAlignment="0" applyProtection="0"/>
    <xf numFmtId="0" fontId="38" fillId="0" borderId="14" applyNumberFormat="0" applyFill="0" applyAlignment="0" applyProtection="0"/>
    <xf numFmtId="0" fontId="38" fillId="0" borderId="13" applyNumberFormat="0" applyFill="0" applyAlignment="0" applyProtection="0"/>
    <xf numFmtId="0" fontId="39" fillId="0" borderId="0" applyNumberFormat="0" applyFill="0" applyBorder="0" applyAlignment="0" applyProtection="0"/>
    <xf numFmtId="0" fontId="8" fillId="6" borderId="12" applyNumberFormat="0" applyFont="0" applyAlignment="0" applyProtection="0"/>
    <xf numFmtId="44" fontId="8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166" fontId="41" fillId="0" borderId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166" fontId="41" fillId="0" borderId="0" applyFill="0" applyBorder="0" applyAlignment="0" applyProtection="0"/>
    <xf numFmtId="44" fontId="13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166" fontId="41" fillId="0" borderId="0" applyFill="0" applyBorder="0" applyAlignment="0" applyProtection="0"/>
    <xf numFmtId="44" fontId="13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166" fontId="41" fillId="0" borderId="0" applyFill="0" applyBorder="0" applyAlignment="0" applyProtection="0"/>
    <xf numFmtId="44" fontId="13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166" fontId="41" fillId="0" borderId="0" applyFill="0" applyBorder="0" applyAlignment="0" applyProtection="0"/>
    <xf numFmtId="44" fontId="13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166" fontId="41" fillId="0" borderId="0" applyFill="0" applyBorder="0" applyAlignment="0" applyProtection="0"/>
    <xf numFmtId="44" fontId="13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166" fontId="41" fillId="0" borderId="0" applyFill="0" applyBorder="0" applyAlignment="0" applyProtection="0"/>
    <xf numFmtId="44" fontId="13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166" fontId="41" fillId="0" borderId="0" applyFill="0" applyBorder="0" applyAlignment="0" applyProtection="0"/>
    <xf numFmtId="44" fontId="13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166" fontId="41" fillId="0" borderId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15" fillId="9" borderId="0" applyNumberFormat="0" applyBorder="0" applyAlignment="0" applyProtection="0"/>
    <xf numFmtId="0" fontId="15" fillId="5" borderId="0" applyNumberFormat="0" applyBorder="0" applyAlignment="0" applyProtection="0"/>
    <xf numFmtId="0" fontId="12" fillId="0" borderId="0"/>
    <xf numFmtId="44" fontId="8" fillId="0" borderId="0" applyFont="0" applyFill="0" applyBorder="0" applyAlignment="0" applyProtection="0"/>
    <xf numFmtId="0" fontId="4" fillId="0" borderId="0"/>
    <xf numFmtId="0" fontId="3" fillId="0" borderId="0"/>
    <xf numFmtId="0" fontId="2" fillId="0" borderId="0"/>
    <xf numFmtId="0" fontId="1" fillId="0" borderId="0"/>
    <xf numFmtId="0" fontId="51" fillId="0" borderId="0"/>
  </cellStyleXfs>
  <cellXfs count="64">
    <xf numFmtId="0" fontId="0" fillId="0" borderId="0" xfId="0"/>
    <xf numFmtId="0" fontId="48" fillId="0" borderId="0" xfId="0" applyFont="1" applyAlignment="1">
      <alignment horizontal="center" vertical="center"/>
    </xf>
    <xf numFmtId="0" fontId="48" fillId="0" borderId="0" xfId="0" applyFont="1"/>
    <xf numFmtId="0" fontId="48" fillId="0" borderId="0" xfId="0" applyFont="1" applyAlignment="1">
      <alignment wrapText="1"/>
    </xf>
    <xf numFmtId="0" fontId="48" fillId="0" borderId="0" xfId="0" applyFont="1" applyAlignment="1">
      <alignment horizontal="center"/>
    </xf>
    <xf numFmtId="49" fontId="48" fillId="0" borderId="0" xfId="0" applyNumberFormat="1" applyFont="1" applyAlignment="1">
      <alignment horizontal="center" wrapText="1"/>
    </xf>
    <xf numFmtId="3" fontId="48" fillId="0" borderId="0" xfId="369" applyNumberFormat="1" applyFont="1" applyAlignment="1">
      <alignment wrapText="1"/>
    </xf>
    <xf numFmtId="3" fontId="50" fillId="0" borderId="0" xfId="369" applyNumberFormat="1" applyFont="1" applyAlignment="1">
      <alignment horizontal="center" wrapText="1"/>
    </xf>
    <xf numFmtId="0" fontId="50" fillId="0" borderId="0" xfId="0" applyFont="1" applyAlignment="1">
      <alignment horizontal="center" vertical="center" wrapText="1"/>
    </xf>
    <xf numFmtId="0" fontId="48" fillId="0" borderId="0" xfId="0" applyFont="1" applyAlignment="1">
      <alignment horizontal="left" wrapText="1"/>
    </xf>
    <xf numFmtId="0" fontId="50" fillId="33" borderId="15" xfId="0" applyFont="1" applyFill="1" applyBorder="1" applyAlignment="1">
      <alignment horizontal="center" vertical="center"/>
    </xf>
    <xf numFmtId="0" fontId="50" fillId="33" borderId="15" xfId="0" applyFont="1" applyFill="1" applyBorder="1" applyAlignment="1">
      <alignment horizontal="center" vertical="center" wrapText="1"/>
    </xf>
    <xf numFmtId="3" fontId="50" fillId="33" borderId="15" xfId="369" applyNumberFormat="1" applyFont="1" applyFill="1" applyBorder="1" applyAlignment="1">
      <alignment horizontal="center" vertical="center" wrapText="1"/>
    </xf>
    <xf numFmtId="0" fontId="48" fillId="33" borderId="15" xfId="0" applyFont="1" applyFill="1" applyBorder="1" applyAlignment="1">
      <alignment horizontal="center" vertical="center" wrapText="1"/>
    </xf>
    <xf numFmtId="3" fontId="49" fillId="34" borderId="15" xfId="369" applyNumberFormat="1" applyFont="1" applyFill="1" applyBorder="1" applyAlignment="1">
      <alignment horizontal="center" vertical="center" wrapText="1"/>
    </xf>
    <xf numFmtId="0" fontId="49" fillId="34" borderId="18" xfId="368" applyFont="1" applyFill="1" applyBorder="1" applyAlignment="1">
      <alignment horizontal="center" vertical="center" wrapText="1"/>
    </xf>
    <xf numFmtId="0" fontId="48" fillId="33" borderId="0" xfId="0" applyFont="1" applyFill="1" applyAlignment="1">
      <alignment horizontal="center" vertical="center"/>
    </xf>
    <xf numFmtId="0" fontId="52" fillId="0" borderId="0" xfId="0" applyFont="1"/>
    <xf numFmtId="44" fontId="53" fillId="0" borderId="0" xfId="0" applyNumberFormat="1" applyFont="1"/>
    <xf numFmtId="44" fontId="50" fillId="0" borderId="0" xfId="0" applyNumberFormat="1" applyFont="1"/>
    <xf numFmtId="0" fontId="48" fillId="0" borderId="0" xfId="0" applyFont="1" applyAlignment="1">
      <alignment horizontal="right"/>
    </xf>
    <xf numFmtId="0" fontId="50" fillId="0" borderId="0" xfId="0" applyFont="1" applyAlignment="1">
      <alignment horizontal="center" wrapText="1"/>
    </xf>
    <xf numFmtId="0" fontId="50" fillId="0" borderId="15" xfId="0" applyFont="1" applyBorder="1" applyAlignment="1">
      <alignment horizontal="center" vertical="center" wrapText="1"/>
    </xf>
    <xf numFmtId="0" fontId="48" fillId="0" borderId="16" xfId="0" applyFont="1" applyBorder="1" applyAlignment="1">
      <alignment horizontal="right"/>
    </xf>
    <xf numFmtId="0" fontId="54" fillId="34" borderId="0" xfId="0" applyFont="1" applyFill="1"/>
    <xf numFmtId="44" fontId="55" fillId="34" borderId="0" xfId="0" applyNumberFormat="1" applyFont="1" applyFill="1"/>
    <xf numFmtId="0" fontId="49" fillId="0" borderId="15" xfId="0" applyFont="1" applyBorder="1" applyAlignment="1">
      <alignment horizontal="center" vertical="center" wrapText="1"/>
    </xf>
    <xf numFmtId="0" fontId="48" fillId="0" borderId="15" xfId="0" applyFont="1" applyBorder="1" applyAlignment="1">
      <alignment horizontal="center" vertical="center" wrapText="1"/>
    </xf>
    <xf numFmtId="44" fontId="48" fillId="0" borderId="15" xfId="0" applyNumberFormat="1" applyFont="1" applyBorder="1" applyAlignment="1">
      <alignment vertical="center" wrapText="1"/>
    </xf>
    <xf numFmtId="9" fontId="48" fillId="0" borderId="15" xfId="0" applyNumberFormat="1" applyFont="1" applyBorder="1" applyAlignment="1">
      <alignment horizontal="center" vertical="center" wrapText="1"/>
    </xf>
    <xf numFmtId="44" fontId="48" fillId="0" borderId="15" xfId="0" applyNumberFormat="1" applyFont="1" applyBorder="1" applyAlignment="1">
      <alignment horizontal="right" vertical="center" wrapText="1"/>
    </xf>
    <xf numFmtId="44" fontId="55" fillId="34" borderId="0" xfId="0" applyNumberFormat="1" applyFont="1" applyFill="1" applyAlignment="1">
      <alignment wrapText="1"/>
    </xf>
    <xf numFmtId="44" fontId="53" fillId="0" borderId="0" xfId="0" applyNumberFormat="1" applyFont="1" applyAlignment="1">
      <alignment wrapText="1"/>
    </xf>
    <xf numFmtId="44" fontId="50" fillId="0" borderId="0" xfId="0" applyNumberFormat="1" applyFont="1" applyAlignment="1">
      <alignment wrapText="1"/>
    </xf>
    <xf numFmtId="0" fontId="48" fillId="0" borderId="0" xfId="0" applyFont="1" applyAlignment="1">
      <alignment horizontal="center" wrapText="1"/>
    </xf>
    <xf numFmtId="0" fontId="49" fillId="34" borderId="19" xfId="368" applyFont="1" applyFill="1" applyBorder="1" applyAlignment="1">
      <alignment horizontal="center" vertical="center" wrapText="1"/>
    </xf>
    <xf numFmtId="0" fontId="49" fillId="0" borderId="19" xfId="0" applyFont="1" applyBorder="1" applyAlignment="1">
      <alignment horizontal="center" vertical="center" wrapText="1"/>
    </xf>
    <xf numFmtId="0" fontId="48" fillId="33" borderId="19" xfId="0" applyFont="1" applyFill="1" applyBorder="1" applyAlignment="1">
      <alignment horizontal="center" vertical="center" wrapText="1"/>
    </xf>
    <xf numFmtId="0" fontId="57" fillId="34" borderId="15" xfId="0" applyFont="1" applyFill="1" applyBorder="1" applyAlignment="1" applyProtection="1">
      <alignment horizontal="left" vertical="center" wrapText="1"/>
      <protection locked="0"/>
    </xf>
    <xf numFmtId="0" fontId="57" fillId="34" borderId="15" xfId="0" applyFont="1" applyFill="1" applyBorder="1" applyAlignment="1" applyProtection="1">
      <alignment horizontal="left" wrapText="1"/>
      <protection locked="0"/>
    </xf>
    <xf numFmtId="44" fontId="48" fillId="0" borderId="16" xfId="0" applyNumberFormat="1" applyFont="1" applyBorder="1"/>
    <xf numFmtId="3" fontId="48" fillId="0" borderId="0" xfId="369" applyNumberFormat="1" applyFont="1" applyBorder="1" applyAlignment="1">
      <alignment wrapText="1"/>
    </xf>
    <xf numFmtId="0" fontId="56" fillId="34" borderId="0" xfId="0" applyFont="1" applyFill="1" applyAlignment="1">
      <alignment vertical="center"/>
    </xf>
    <xf numFmtId="0" fontId="48" fillId="33" borderId="15" xfId="0" applyFont="1" applyFill="1" applyBorder="1" applyAlignment="1">
      <alignment horizontal="center" vertical="center"/>
    </xf>
    <xf numFmtId="0" fontId="48" fillId="0" borderId="15" xfId="0" applyFont="1" applyBorder="1" applyAlignment="1">
      <alignment horizontal="justify" wrapText="1"/>
    </xf>
    <xf numFmtId="0" fontId="48" fillId="33" borderId="0" xfId="0" applyFont="1" applyFill="1" applyBorder="1" applyAlignment="1">
      <alignment horizontal="center" vertical="center"/>
    </xf>
    <xf numFmtId="0" fontId="48" fillId="0" borderId="0" xfId="0" applyFont="1" applyBorder="1" applyAlignment="1">
      <alignment horizontal="center"/>
    </xf>
    <xf numFmtId="0" fontId="48" fillId="0" borderId="0" xfId="0" applyFont="1" applyBorder="1" applyAlignment="1">
      <alignment horizontal="right"/>
    </xf>
    <xf numFmtId="44" fontId="48" fillId="0" borderId="0" xfId="0" applyNumberFormat="1" applyFont="1" applyBorder="1"/>
    <xf numFmtId="0" fontId="48" fillId="0" borderId="0" xfId="0" applyFont="1" applyBorder="1"/>
    <xf numFmtId="0" fontId="48" fillId="0" borderId="0" xfId="0" applyFont="1" applyBorder="1" applyAlignment="1">
      <alignment horizontal="center" wrapText="1"/>
    </xf>
    <xf numFmtId="0" fontId="48" fillId="0" borderId="0" xfId="0" applyFont="1" applyBorder="1" applyAlignment="1"/>
    <xf numFmtId="0" fontId="48" fillId="0" borderId="15" xfId="0" applyFont="1" applyBorder="1" applyAlignment="1">
      <alignment vertical="center" wrapText="1"/>
    </xf>
    <xf numFmtId="0" fontId="48" fillId="0" borderId="15" xfId="0" applyFont="1" applyBorder="1" applyAlignment="1"/>
    <xf numFmtId="0" fontId="48" fillId="0" borderId="15" xfId="0" applyFont="1" applyBorder="1" applyAlignment="1">
      <alignment horizontal="center" vertical="center"/>
    </xf>
    <xf numFmtId="49" fontId="48" fillId="0" borderId="15" xfId="0" applyNumberFormat="1" applyFont="1" applyBorder="1" applyAlignment="1">
      <alignment horizontal="center" vertical="center" wrapText="1"/>
    </xf>
    <xf numFmtId="0" fontId="50" fillId="0" borderId="0" xfId="0" applyFont="1" applyAlignment="1">
      <alignment horizontal="center" vertical="center" wrapText="1"/>
    </xf>
    <xf numFmtId="0" fontId="48" fillId="0" borderId="0" xfId="0" applyFont="1" applyAlignment="1">
      <alignment horizontal="center" wrapText="1"/>
    </xf>
    <xf numFmtId="0" fontId="48" fillId="33" borderId="17" xfId="0" applyFont="1" applyFill="1" applyBorder="1" applyAlignment="1">
      <alignment horizontal="center" vertical="center" wrapText="1"/>
    </xf>
    <xf numFmtId="0" fontId="48" fillId="33" borderId="16" xfId="0" applyFont="1" applyFill="1" applyBorder="1" applyAlignment="1">
      <alignment horizontal="center" vertical="center" wrapText="1"/>
    </xf>
    <xf numFmtId="0" fontId="50" fillId="0" borderId="0" xfId="0" applyFont="1" applyAlignment="1">
      <alignment horizontal="center"/>
    </xf>
    <xf numFmtId="0" fontId="48" fillId="0" borderId="20" xfId="0" applyFont="1" applyBorder="1" applyAlignment="1">
      <alignment horizontal="center"/>
    </xf>
    <xf numFmtId="0" fontId="48" fillId="0" borderId="21" xfId="0" applyFont="1" applyBorder="1" applyAlignment="1">
      <alignment horizontal="center"/>
    </xf>
    <xf numFmtId="0" fontId="48" fillId="0" borderId="18" xfId="0" applyFont="1" applyBorder="1" applyAlignment="1">
      <alignment horizontal="center"/>
    </xf>
  </cellXfs>
  <cellStyles count="375">
    <cellStyle name="20% - Accent1" xfId="1" xr:uid="{00000000-0005-0000-0000-000000000000}"/>
    <cellStyle name="20% - Accent1 2" xfId="2" xr:uid="{00000000-0005-0000-0000-000001000000}"/>
    <cellStyle name="20% - Accent1 3" xfId="3" xr:uid="{00000000-0005-0000-0000-000002000000}"/>
    <cellStyle name="20% - Accent1_adres oferenci" xfId="4" xr:uid="{00000000-0005-0000-0000-000003000000}"/>
    <cellStyle name="20% - Accent2" xfId="5" xr:uid="{00000000-0005-0000-0000-000004000000}"/>
    <cellStyle name="20% - Accent2 2" xfId="6" xr:uid="{00000000-0005-0000-0000-000005000000}"/>
    <cellStyle name="20% - Accent2 3" xfId="7" xr:uid="{00000000-0005-0000-0000-000006000000}"/>
    <cellStyle name="20% - Accent2_adres oferenci" xfId="8" xr:uid="{00000000-0005-0000-0000-000007000000}"/>
    <cellStyle name="20% - Accent3" xfId="9" xr:uid="{00000000-0005-0000-0000-000008000000}"/>
    <cellStyle name="20% - Accent3 2" xfId="10" xr:uid="{00000000-0005-0000-0000-000009000000}"/>
    <cellStyle name="20% - Accent3 3" xfId="11" xr:uid="{00000000-0005-0000-0000-00000A000000}"/>
    <cellStyle name="20% - Accent3_adres oferenci" xfId="12" xr:uid="{00000000-0005-0000-0000-00000B000000}"/>
    <cellStyle name="20% - Accent4" xfId="13" xr:uid="{00000000-0005-0000-0000-00000C000000}"/>
    <cellStyle name="20% - Accent4 2" xfId="14" xr:uid="{00000000-0005-0000-0000-00000D000000}"/>
    <cellStyle name="20% - Accent4 3" xfId="15" xr:uid="{00000000-0005-0000-0000-00000E000000}"/>
    <cellStyle name="20% - Accent4_adres oferenci" xfId="16" xr:uid="{00000000-0005-0000-0000-00000F000000}"/>
    <cellStyle name="20% - Accent5" xfId="17" xr:uid="{00000000-0005-0000-0000-000010000000}"/>
    <cellStyle name="20% - Accent5 2" xfId="18" xr:uid="{00000000-0005-0000-0000-000011000000}"/>
    <cellStyle name="20% - Accent5 3" xfId="19" xr:uid="{00000000-0005-0000-0000-000012000000}"/>
    <cellStyle name="20% - Accent5_Adresy - oferenci" xfId="20" xr:uid="{00000000-0005-0000-0000-000013000000}"/>
    <cellStyle name="20% - Accent6" xfId="21" xr:uid="{00000000-0005-0000-0000-000014000000}"/>
    <cellStyle name="20% - Accent6 2" xfId="22" xr:uid="{00000000-0005-0000-0000-000015000000}"/>
    <cellStyle name="20% - Accent6 3" xfId="23" xr:uid="{00000000-0005-0000-0000-000016000000}"/>
    <cellStyle name="20% - Accent6_adres oferenci" xfId="24" xr:uid="{00000000-0005-0000-0000-000017000000}"/>
    <cellStyle name="20% — akcent 1" xfId="25" xr:uid="{00000000-0005-0000-0000-000018000000}"/>
    <cellStyle name="20% - akcent 1 2" xfId="26" xr:uid="{00000000-0005-0000-0000-000019000000}"/>
    <cellStyle name="20% - akcent 1 2 2" xfId="27" xr:uid="{00000000-0005-0000-0000-00001A000000}"/>
    <cellStyle name="20% - akcent 1 2_Adresy - oferenci" xfId="28" xr:uid="{00000000-0005-0000-0000-00001B000000}"/>
    <cellStyle name="20% — akcent 1_Adresy - oferenci" xfId="29" xr:uid="{00000000-0005-0000-0000-00001C000000}"/>
    <cellStyle name="20% — akcent 2" xfId="30" xr:uid="{00000000-0005-0000-0000-00001D000000}"/>
    <cellStyle name="20% - akcent 2 2" xfId="31" xr:uid="{00000000-0005-0000-0000-00001E000000}"/>
    <cellStyle name="20% - akcent 2 2 2" xfId="32" xr:uid="{00000000-0005-0000-0000-00001F000000}"/>
    <cellStyle name="20% - akcent 2 2_Adresy - oferenci" xfId="33" xr:uid="{00000000-0005-0000-0000-000020000000}"/>
    <cellStyle name="20% — akcent 2_Adresy - oferenci" xfId="34" xr:uid="{00000000-0005-0000-0000-000021000000}"/>
    <cellStyle name="20% — akcent 3" xfId="35" xr:uid="{00000000-0005-0000-0000-000022000000}"/>
    <cellStyle name="20% - akcent 3 2" xfId="36" xr:uid="{00000000-0005-0000-0000-000023000000}"/>
    <cellStyle name="20% - akcent 3 2 2" xfId="37" xr:uid="{00000000-0005-0000-0000-000024000000}"/>
    <cellStyle name="20% - akcent 3 2_Adresy - oferenci" xfId="38" xr:uid="{00000000-0005-0000-0000-000025000000}"/>
    <cellStyle name="20% — akcent 3_Adresy - oferenci" xfId="39" xr:uid="{00000000-0005-0000-0000-000026000000}"/>
    <cellStyle name="20% — akcent 4" xfId="40" xr:uid="{00000000-0005-0000-0000-000027000000}"/>
    <cellStyle name="20% - akcent 4 2" xfId="41" xr:uid="{00000000-0005-0000-0000-000028000000}"/>
    <cellStyle name="20% - akcent 4 2 2" xfId="42" xr:uid="{00000000-0005-0000-0000-000029000000}"/>
    <cellStyle name="20% - akcent 4 2_Adresy - oferenci" xfId="43" xr:uid="{00000000-0005-0000-0000-00002A000000}"/>
    <cellStyle name="20% — akcent 4_Adresy - oferenci" xfId="44" xr:uid="{00000000-0005-0000-0000-00002B000000}"/>
    <cellStyle name="20% — akcent 5" xfId="45" xr:uid="{00000000-0005-0000-0000-00002C000000}"/>
    <cellStyle name="20% - akcent 5 2" xfId="46" xr:uid="{00000000-0005-0000-0000-00002D000000}"/>
    <cellStyle name="20% - akcent 5 2 2" xfId="47" xr:uid="{00000000-0005-0000-0000-00002E000000}"/>
    <cellStyle name="20% - akcent 5 2_Adresy - oferenci" xfId="48" xr:uid="{00000000-0005-0000-0000-00002F000000}"/>
    <cellStyle name="20% — akcent 5_Adresy - oferenci" xfId="49" xr:uid="{00000000-0005-0000-0000-000030000000}"/>
    <cellStyle name="20% — akcent 6" xfId="50" xr:uid="{00000000-0005-0000-0000-000031000000}"/>
    <cellStyle name="20% - akcent 6 2" xfId="51" xr:uid="{00000000-0005-0000-0000-000032000000}"/>
    <cellStyle name="20% - akcent 6 2 2" xfId="52" xr:uid="{00000000-0005-0000-0000-000033000000}"/>
    <cellStyle name="20% - akcent 6 2_Adresy - oferenci" xfId="53" xr:uid="{00000000-0005-0000-0000-000034000000}"/>
    <cellStyle name="20% — akcent 6_Adresy - oferenci" xfId="54" xr:uid="{00000000-0005-0000-0000-000035000000}"/>
    <cellStyle name="40% - Accent1" xfId="55" xr:uid="{00000000-0005-0000-0000-000036000000}"/>
    <cellStyle name="40% - Accent1 2" xfId="56" xr:uid="{00000000-0005-0000-0000-000037000000}"/>
    <cellStyle name="40% - Accent1 3" xfId="57" xr:uid="{00000000-0005-0000-0000-000038000000}"/>
    <cellStyle name="40% - Accent1_adres oferenci" xfId="58" xr:uid="{00000000-0005-0000-0000-000039000000}"/>
    <cellStyle name="40% - Accent2" xfId="59" xr:uid="{00000000-0005-0000-0000-00003A000000}"/>
    <cellStyle name="40% - Accent2 2" xfId="60" xr:uid="{00000000-0005-0000-0000-00003B000000}"/>
    <cellStyle name="40% - Accent2 3" xfId="61" xr:uid="{00000000-0005-0000-0000-00003C000000}"/>
    <cellStyle name="40% - Accent2_Adresy - oferenci" xfId="62" xr:uid="{00000000-0005-0000-0000-00003D000000}"/>
    <cellStyle name="40% - Accent3" xfId="63" xr:uid="{00000000-0005-0000-0000-00003E000000}"/>
    <cellStyle name="40% - Accent3 2" xfId="64" xr:uid="{00000000-0005-0000-0000-00003F000000}"/>
    <cellStyle name="40% - Accent3 3" xfId="65" xr:uid="{00000000-0005-0000-0000-000040000000}"/>
    <cellStyle name="40% - Accent3_adres oferenci" xfId="66" xr:uid="{00000000-0005-0000-0000-000041000000}"/>
    <cellStyle name="40% - Accent4" xfId="67" xr:uid="{00000000-0005-0000-0000-000042000000}"/>
    <cellStyle name="40% - Accent4 2" xfId="68" xr:uid="{00000000-0005-0000-0000-000043000000}"/>
    <cellStyle name="40% - Accent4 3" xfId="69" xr:uid="{00000000-0005-0000-0000-000044000000}"/>
    <cellStyle name="40% - Accent4_adres oferenci" xfId="70" xr:uid="{00000000-0005-0000-0000-000045000000}"/>
    <cellStyle name="40% - Accent5" xfId="71" xr:uid="{00000000-0005-0000-0000-000046000000}"/>
    <cellStyle name="40% - Accent5 2" xfId="72" xr:uid="{00000000-0005-0000-0000-000047000000}"/>
    <cellStyle name="40% - Accent5 3" xfId="73" xr:uid="{00000000-0005-0000-0000-000048000000}"/>
    <cellStyle name="40% - Accent5_adres oferenci" xfId="74" xr:uid="{00000000-0005-0000-0000-000049000000}"/>
    <cellStyle name="40% - Accent6" xfId="75" xr:uid="{00000000-0005-0000-0000-00004A000000}"/>
    <cellStyle name="40% - Accent6 2" xfId="76" xr:uid="{00000000-0005-0000-0000-00004B000000}"/>
    <cellStyle name="40% - Accent6 3" xfId="77" xr:uid="{00000000-0005-0000-0000-00004C000000}"/>
    <cellStyle name="40% - Accent6_adres oferenci" xfId="78" xr:uid="{00000000-0005-0000-0000-00004D000000}"/>
    <cellStyle name="40% — akcent 1" xfId="79" xr:uid="{00000000-0005-0000-0000-00004E000000}"/>
    <cellStyle name="40% - akcent 1 2" xfId="80" xr:uid="{00000000-0005-0000-0000-00004F000000}"/>
    <cellStyle name="40% - akcent 1 2 2" xfId="81" xr:uid="{00000000-0005-0000-0000-000050000000}"/>
    <cellStyle name="40% - akcent 1 2_Adresy - oferenci" xfId="82" xr:uid="{00000000-0005-0000-0000-000051000000}"/>
    <cellStyle name="40% — akcent 1_Adresy - oferenci" xfId="83" xr:uid="{00000000-0005-0000-0000-000052000000}"/>
    <cellStyle name="40% — akcent 2" xfId="84" xr:uid="{00000000-0005-0000-0000-000053000000}"/>
    <cellStyle name="40% - akcent 2 2" xfId="85" xr:uid="{00000000-0005-0000-0000-000054000000}"/>
    <cellStyle name="40% - akcent 2 2 2" xfId="86" xr:uid="{00000000-0005-0000-0000-000055000000}"/>
    <cellStyle name="40% - akcent 2 2_Adresy - oferenci" xfId="87" xr:uid="{00000000-0005-0000-0000-000056000000}"/>
    <cellStyle name="40% — akcent 2_Adresy - oferenci" xfId="88" xr:uid="{00000000-0005-0000-0000-000057000000}"/>
    <cellStyle name="40% — akcent 3" xfId="89" xr:uid="{00000000-0005-0000-0000-000058000000}"/>
    <cellStyle name="40% - akcent 3 2" xfId="90" xr:uid="{00000000-0005-0000-0000-000059000000}"/>
    <cellStyle name="40% - akcent 3 2 2" xfId="91" xr:uid="{00000000-0005-0000-0000-00005A000000}"/>
    <cellStyle name="40% - akcent 3 2_Adresy - oferenci" xfId="92" xr:uid="{00000000-0005-0000-0000-00005B000000}"/>
    <cellStyle name="40% — akcent 3_Adresy - oferenci" xfId="93" xr:uid="{00000000-0005-0000-0000-00005C000000}"/>
    <cellStyle name="40% — akcent 4" xfId="94" xr:uid="{00000000-0005-0000-0000-00005D000000}"/>
    <cellStyle name="40% - akcent 4 2" xfId="95" xr:uid="{00000000-0005-0000-0000-00005E000000}"/>
    <cellStyle name="40% - akcent 4 2 2" xfId="96" xr:uid="{00000000-0005-0000-0000-00005F000000}"/>
    <cellStyle name="40% - akcent 4 2_Adresy - oferenci" xfId="97" xr:uid="{00000000-0005-0000-0000-000060000000}"/>
    <cellStyle name="40% — akcent 4_Adresy - oferenci" xfId="98" xr:uid="{00000000-0005-0000-0000-000061000000}"/>
    <cellStyle name="40% — akcent 5" xfId="99" xr:uid="{00000000-0005-0000-0000-000062000000}"/>
    <cellStyle name="40% - akcent 5 2" xfId="100" xr:uid="{00000000-0005-0000-0000-000063000000}"/>
    <cellStyle name="40% - akcent 5 2 2" xfId="101" xr:uid="{00000000-0005-0000-0000-000064000000}"/>
    <cellStyle name="40% - akcent 5 2_Adresy - oferenci" xfId="102" xr:uid="{00000000-0005-0000-0000-000065000000}"/>
    <cellStyle name="40% — akcent 5_Adresy - oferenci" xfId="103" xr:uid="{00000000-0005-0000-0000-000066000000}"/>
    <cellStyle name="40% — akcent 6" xfId="104" xr:uid="{00000000-0005-0000-0000-000067000000}"/>
    <cellStyle name="40% - akcent 6 2" xfId="105" xr:uid="{00000000-0005-0000-0000-000068000000}"/>
    <cellStyle name="40% - akcent 6 2 2" xfId="106" xr:uid="{00000000-0005-0000-0000-000069000000}"/>
    <cellStyle name="40% - akcent 6 2_Adresy - oferenci" xfId="107" xr:uid="{00000000-0005-0000-0000-00006A000000}"/>
    <cellStyle name="40% — akcent 6_Adresy - oferenci" xfId="108" xr:uid="{00000000-0005-0000-0000-00006B000000}"/>
    <cellStyle name="60% - Accent1" xfId="109" xr:uid="{00000000-0005-0000-0000-00006C000000}"/>
    <cellStyle name="60% - Accent1 2" xfId="110" xr:uid="{00000000-0005-0000-0000-00006D000000}"/>
    <cellStyle name="60% - Accent1_adres oferenci" xfId="111" xr:uid="{00000000-0005-0000-0000-00006E000000}"/>
    <cellStyle name="60% - Accent2" xfId="112" xr:uid="{00000000-0005-0000-0000-00006F000000}"/>
    <cellStyle name="60% - Accent2 2" xfId="113" xr:uid="{00000000-0005-0000-0000-000070000000}"/>
    <cellStyle name="60% - Accent2_adres oferenci" xfId="114" xr:uid="{00000000-0005-0000-0000-000071000000}"/>
    <cellStyle name="60% - Accent3" xfId="115" xr:uid="{00000000-0005-0000-0000-000072000000}"/>
    <cellStyle name="60% - Accent3 2" xfId="116" xr:uid="{00000000-0005-0000-0000-000073000000}"/>
    <cellStyle name="60% - Accent3_adres oferenci" xfId="117" xr:uid="{00000000-0005-0000-0000-000074000000}"/>
    <cellStyle name="60% - Accent4" xfId="118" xr:uid="{00000000-0005-0000-0000-000075000000}"/>
    <cellStyle name="60% - Accent4 2" xfId="119" xr:uid="{00000000-0005-0000-0000-000076000000}"/>
    <cellStyle name="60% - Accent4_adres oferenci" xfId="120" xr:uid="{00000000-0005-0000-0000-000077000000}"/>
    <cellStyle name="60% - Accent5" xfId="121" xr:uid="{00000000-0005-0000-0000-000078000000}"/>
    <cellStyle name="60% - Accent5 2" xfId="122" xr:uid="{00000000-0005-0000-0000-000079000000}"/>
    <cellStyle name="60% - Accent5_adres oferenci" xfId="123" xr:uid="{00000000-0005-0000-0000-00007A000000}"/>
    <cellStyle name="60% - Accent6" xfId="124" xr:uid="{00000000-0005-0000-0000-00007B000000}"/>
    <cellStyle name="60% - Accent6 2" xfId="125" xr:uid="{00000000-0005-0000-0000-00007C000000}"/>
    <cellStyle name="60% - Accent6_adres oferenci" xfId="126" xr:uid="{00000000-0005-0000-0000-00007D000000}"/>
    <cellStyle name="60% — akcent 1" xfId="127" xr:uid="{00000000-0005-0000-0000-00007E000000}"/>
    <cellStyle name="60% - akcent 1 2" xfId="128" xr:uid="{00000000-0005-0000-0000-00007F000000}"/>
    <cellStyle name="60% — akcent 1_Adresy - oferenci" xfId="129" xr:uid="{00000000-0005-0000-0000-000080000000}"/>
    <cellStyle name="60% — akcent 2" xfId="130" xr:uid="{00000000-0005-0000-0000-000081000000}"/>
    <cellStyle name="60% - akcent 2 2" xfId="131" xr:uid="{00000000-0005-0000-0000-000082000000}"/>
    <cellStyle name="60% — akcent 2_Adresy - oferenci" xfId="132" xr:uid="{00000000-0005-0000-0000-000083000000}"/>
    <cellStyle name="60% — akcent 3" xfId="133" xr:uid="{00000000-0005-0000-0000-000084000000}"/>
    <cellStyle name="60% - akcent 3 2" xfId="134" xr:uid="{00000000-0005-0000-0000-000085000000}"/>
    <cellStyle name="60% — akcent 3_Adresy - oferenci" xfId="135" xr:uid="{00000000-0005-0000-0000-000086000000}"/>
    <cellStyle name="60% — akcent 4" xfId="136" xr:uid="{00000000-0005-0000-0000-000087000000}"/>
    <cellStyle name="60% - akcent 4 2" xfId="137" xr:uid="{00000000-0005-0000-0000-000088000000}"/>
    <cellStyle name="60% — akcent 4_Adresy - oferenci" xfId="138" xr:uid="{00000000-0005-0000-0000-000089000000}"/>
    <cellStyle name="60% — akcent 5" xfId="139" xr:uid="{00000000-0005-0000-0000-00008A000000}"/>
    <cellStyle name="60% - akcent 5 2" xfId="140" xr:uid="{00000000-0005-0000-0000-00008B000000}"/>
    <cellStyle name="60% — akcent 5_Adresy - oferenci" xfId="141" xr:uid="{00000000-0005-0000-0000-00008C000000}"/>
    <cellStyle name="60% — akcent 6" xfId="142" xr:uid="{00000000-0005-0000-0000-00008D000000}"/>
    <cellStyle name="60% - akcent 6 2" xfId="143" xr:uid="{00000000-0005-0000-0000-00008E000000}"/>
    <cellStyle name="60% — akcent 6_Adresy - oferenci" xfId="144" xr:uid="{00000000-0005-0000-0000-00008F000000}"/>
    <cellStyle name="Accent1" xfId="145" xr:uid="{00000000-0005-0000-0000-000090000000}"/>
    <cellStyle name="Accent1 2" xfId="146" xr:uid="{00000000-0005-0000-0000-000091000000}"/>
    <cellStyle name="Accent1_adres oferenci" xfId="147" xr:uid="{00000000-0005-0000-0000-000092000000}"/>
    <cellStyle name="Accent2" xfId="148" xr:uid="{00000000-0005-0000-0000-000093000000}"/>
    <cellStyle name="Accent2 2" xfId="149" xr:uid="{00000000-0005-0000-0000-000094000000}"/>
    <cellStyle name="Accent2_adres oferenci" xfId="150" xr:uid="{00000000-0005-0000-0000-000095000000}"/>
    <cellStyle name="Accent3" xfId="151" xr:uid="{00000000-0005-0000-0000-000096000000}"/>
    <cellStyle name="Accent3 2" xfId="152" xr:uid="{00000000-0005-0000-0000-000097000000}"/>
    <cellStyle name="Accent3_adres oferenci" xfId="153" xr:uid="{00000000-0005-0000-0000-000098000000}"/>
    <cellStyle name="Accent4" xfId="154" xr:uid="{00000000-0005-0000-0000-000099000000}"/>
    <cellStyle name="Accent4 2" xfId="155" xr:uid="{00000000-0005-0000-0000-00009A000000}"/>
    <cellStyle name="Accent4_adres oferenci" xfId="156" xr:uid="{00000000-0005-0000-0000-00009B000000}"/>
    <cellStyle name="Accent5" xfId="157" xr:uid="{00000000-0005-0000-0000-00009C000000}"/>
    <cellStyle name="Accent5 2" xfId="158" xr:uid="{00000000-0005-0000-0000-00009D000000}"/>
    <cellStyle name="Accent6" xfId="159" xr:uid="{00000000-0005-0000-0000-00009E000000}"/>
    <cellStyle name="Accent6 2" xfId="160" xr:uid="{00000000-0005-0000-0000-00009F000000}"/>
    <cellStyle name="Accent6_adres oferenci" xfId="161" xr:uid="{00000000-0005-0000-0000-0000A0000000}"/>
    <cellStyle name="Akcent 1 2" xfId="162" xr:uid="{00000000-0005-0000-0000-0000A1000000}"/>
    <cellStyle name="Akcent 2 2" xfId="163" xr:uid="{00000000-0005-0000-0000-0000A2000000}"/>
    <cellStyle name="Akcent 3 2" xfId="164" xr:uid="{00000000-0005-0000-0000-0000A3000000}"/>
    <cellStyle name="Akcent 4 2" xfId="165" xr:uid="{00000000-0005-0000-0000-0000A4000000}"/>
    <cellStyle name="Akcent 5 2" xfId="166" xr:uid="{00000000-0005-0000-0000-0000A5000000}"/>
    <cellStyle name="Akcent 6 2" xfId="167" xr:uid="{00000000-0005-0000-0000-0000A6000000}"/>
    <cellStyle name="Bad" xfId="168" xr:uid="{00000000-0005-0000-0000-0000A7000000}"/>
    <cellStyle name="Bad 2" xfId="169" xr:uid="{00000000-0005-0000-0000-0000A8000000}"/>
    <cellStyle name="Bad_adres oferenci" xfId="170" xr:uid="{00000000-0005-0000-0000-0000A9000000}"/>
    <cellStyle name="Calculation" xfId="171" xr:uid="{00000000-0005-0000-0000-0000AA000000}"/>
    <cellStyle name="Calculation 2" xfId="172" xr:uid="{00000000-0005-0000-0000-0000AB000000}"/>
    <cellStyle name="Calculation_adres oferenci" xfId="173" xr:uid="{00000000-0005-0000-0000-0000AC000000}"/>
    <cellStyle name="Check Cell" xfId="174" xr:uid="{00000000-0005-0000-0000-0000AD000000}"/>
    <cellStyle name="Check Cell 2" xfId="175" xr:uid="{00000000-0005-0000-0000-0000AE000000}"/>
    <cellStyle name="Check Cell_Arkusz1" xfId="176" xr:uid="{00000000-0005-0000-0000-0000AF000000}"/>
    <cellStyle name="Dane wejściowe 2" xfId="177" xr:uid="{00000000-0005-0000-0000-0000B0000000}"/>
    <cellStyle name="Dane wyjściowe 2" xfId="178" xr:uid="{00000000-0005-0000-0000-0000B1000000}"/>
    <cellStyle name="Dobre 2" xfId="179" xr:uid="{00000000-0005-0000-0000-0000B2000000}"/>
    <cellStyle name="Dobry" xfId="180" xr:uid="{00000000-0005-0000-0000-0000B3000000}"/>
    <cellStyle name="Dziesiętny 2" xfId="181" xr:uid="{00000000-0005-0000-0000-0000B4000000}"/>
    <cellStyle name="Dziesiętny 2 10" xfId="182" xr:uid="{00000000-0005-0000-0000-0000B5000000}"/>
    <cellStyle name="Dziesiętny 2 10 2" xfId="183" xr:uid="{00000000-0005-0000-0000-0000B6000000}"/>
    <cellStyle name="Dziesiętny 2 10 3" xfId="184" xr:uid="{00000000-0005-0000-0000-0000B7000000}"/>
    <cellStyle name="Dziesiętny 2 10_Adresy - oferenci" xfId="185" xr:uid="{00000000-0005-0000-0000-0000B8000000}"/>
    <cellStyle name="Dziesiętny 2 11" xfId="186" xr:uid="{00000000-0005-0000-0000-0000B9000000}"/>
    <cellStyle name="Dziesiętny 2 12" xfId="187" xr:uid="{00000000-0005-0000-0000-0000BA000000}"/>
    <cellStyle name="Dziesiętny 2 2" xfId="188" xr:uid="{00000000-0005-0000-0000-0000BB000000}"/>
    <cellStyle name="Dziesiętny 2 2 2" xfId="189" xr:uid="{00000000-0005-0000-0000-0000BC000000}"/>
    <cellStyle name="Dziesiętny 2 2 3" xfId="190" xr:uid="{00000000-0005-0000-0000-0000BD000000}"/>
    <cellStyle name="Dziesiętny 2 2_Adresy - oferenci" xfId="191" xr:uid="{00000000-0005-0000-0000-0000BE000000}"/>
    <cellStyle name="Dziesiętny 2 3" xfId="192" xr:uid="{00000000-0005-0000-0000-0000BF000000}"/>
    <cellStyle name="Dziesiętny 2 3 2" xfId="193" xr:uid="{00000000-0005-0000-0000-0000C0000000}"/>
    <cellStyle name="Dziesiętny 2 3 3" xfId="194" xr:uid="{00000000-0005-0000-0000-0000C1000000}"/>
    <cellStyle name="Dziesiętny 2 3_Adresy - oferenci" xfId="195" xr:uid="{00000000-0005-0000-0000-0000C2000000}"/>
    <cellStyle name="Dziesiętny 2 4" xfId="196" xr:uid="{00000000-0005-0000-0000-0000C3000000}"/>
    <cellStyle name="Dziesiętny 2 4 2" xfId="197" xr:uid="{00000000-0005-0000-0000-0000C4000000}"/>
    <cellStyle name="Dziesiętny 2 4 3" xfId="198" xr:uid="{00000000-0005-0000-0000-0000C5000000}"/>
    <cellStyle name="Dziesiętny 2 4_Adresy - oferenci" xfId="199" xr:uid="{00000000-0005-0000-0000-0000C6000000}"/>
    <cellStyle name="Dziesiętny 2 5" xfId="200" xr:uid="{00000000-0005-0000-0000-0000C7000000}"/>
    <cellStyle name="Dziesiętny 2 5 2" xfId="201" xr:uid="{00000000-0005-0000-0000-0000C8000000}"/>
    <cellStyle name="Dziesiętny 2 5 3" xfId="202" xr:uid="{00000000-0005-0000-0000-0000C9000000}"/>
    <cellStyle name="Dziesiętny 2 5_Adresy - oferenci" xfId="203" xr:uid="{00000000-0005-0000-0000-0000CA000000}"/>
    <cellStyle name="Dziesiętny 2 6" xfId="204" xr:uid="{00000000-0005-0000-0000-0000CB000000}"/>
    <cellStyle name="Dziesiętny 2 6 2" xfId="205" xr:uid="{00000000-0005-0000-0000-0000CC000000}"/>
    <cellStyle name="Dziesiętny 2 6 3" xfId="206" xr:uid="{00000000-0005-0000-0000-0000CD000000}"/>
    <cellStyle name="Dziesiętny 2 6_Adresy - oferenci" xfId="207" xr:uid="{00000000-0005-0000-0000-0000CE000000}"/>
    <cellStyle name="Dziesiętny 2 7" xfId="208" xr:uid="{00000000-0005-0000-0000-0000CF000000}"/>
    <cellStyle name="Dziesiętny 2 7 2" xfId="209" xr:uid="{00000000-0005-0000-0000-0000D0000000}"/>
    <cellStyle name="Dziesiętny 2 7 3" xfId="210" xr:uid="{00000000-0005-0000-0000-0000D1000000}"/>
    <cellStyle name="Dziesiętny 2 7_Adresy - oferenci" xfId="211" xr:uid="{00000000-0005-0000-0000-0000D2000000}"/>
    <cellStyle name="Dziesiętny 2 8" xfId="212" xr:uid="{00000000-0005-0000-0000-0000D3000000}"/>
    <cellStyle name="Dziesiętny 2 8 2" xfId="213" xr:uid="{00000000-0005-0000-0000-0000D4000000}"/>
    <cellStyle name="Dziesiętny 2 8 3" xfId="214" xr:uid="{00000000-0005-0000-0000-0000D5000000}"/>
    <cellStyle name="Dziesiętny 2 8_Adresy - oferenci" xfId="215" xr:uid="{00000000-0005-0000-0000-0000D6000000}"/>
    <cellStyle name="Dziesiętny 2 9" xfId="216" xr:uid="{00000000-0005-0000-0000-0000D7000000}"/>
    <cellStyle name="Dziesiętny 2 9 2" xfId="217" xr:uid="{00000000-0005-0000-0000-0000D8000000}"/>
    <cellStyle name="Dziesiętny 2 9 3" xfId="218" xr:uid="{00000000-0005-0000-0000-0000D9000000}"/>
    <cellStyle name="Dziesiętny 2 9_Adresy - oferenci" xfId="219" xr:uid="{00000000-0005-0000-0000-0000DA000000}"/>
    <cellStyle name="Dziesiętny 2_Adresy - oferenci" xfId="220" xr:uid="{00000000-0005-0000-0000-0000DB000000}"/>
    <cellStyle name="Excel Built-in Currency" xfId="221" xr:uid="{00000000-0005-0000-0000-0000DC000000}"/>
    <cellStyle name="Excel Built-in Normal" xfId="222" xr:uid="{00000000-0005-0000-0000-0000DD000000}"/>
    <cellStyle name="Excel Built-in Normal 1" xfId="223" xr:uid="{00000000-0005-0000-0000-0000DE000000}"/>
    <cellStyle name="Excel Built-in Normal_Adresy - oferenci" xfId="224" xr:uid="{00000000-0005-0000-0000-0000DF000000}"/>
    <cellStyle name="Explanatory Text" xfId="225" xr:uid="{00000000-0005-0000-0000-0000E0000000}"/>
    <cellStyle name="Explanatory Text 2" xfId="226" xr:uid="{00000000-0005-0000-0000-0000E1000000}"/>
    <cellStyle name="Good" xfId="227" xr:uid="{00000000-0005-0000-0000-0000E2000000}"/>
    <cellStyle name="Good 2" xfId="228" xr:uid="{00000000-0005-0000-0000-0000E3000000}"/>
    <cellStyle name="Good_adres oferenci" xfId="229" xr:uid="{00000000-0005-0000-0000-0000E4000000}"/>
    <cellStyle name="Heading" xfId="230" xr:uid="{00000000-0005-0000-0000-0000E5000000}"/>
    <cellStyle name="Heading 1" xfId="231" xr:uid="{00000000-0005-0000-0000-0000E6000000}"/>
    <cellStyle name="Heading 1 2" xfId="232" xr:uid="{00000000-0005-0000-0000-0000E7000000}"/>
    <cellStyle name="Heading 1_adres oferenci" xfId="233" xr:uid="{00000000-0005-0000-0000-0000E8000000}"/>
    <cellStyle name="Heading 2" xfId="234" xr:uid="{00000000-0005-0000-0000-0000E9000000}"/>
    <cellStyle name="Heading 2 2" xfId="235" xr:uid="{00000000-0005-0000-0000-0000EA000000}"/>
    <cellStyle name="Heading 2_adres oferenci" xfId="236" xr:uid="{00000000-0005-0000-0000-0000EB000000}"/>
    <cellStyle name="Heading 3" xfId="237" xr:uid="{00000000-0005-0000-0000-0000EC000000}"/>
    <cellStyle name="Heading 3 2" xfId="238" xr:uid="{00000000-0005-0000-0000-0000ED000000}"/>
    <cellStyle name="Heading 3_adres oferenci" xfId="239" xr:uid="{00000000-0005-0000-0000-0000EE000000}"/>
    <cellStyle name="Heading 4" xfId="240" xr:uid="{00000000-0005-0000-0000-0000EF000000}"/>
    <cellStyle name="Heading 4 2" xfId="241" xr:uid="{00000000-0005-0000-0000-0000F0000000}"/>
    <cellStyle name="Heading 4_adres oferenci" xfId="242" xr:uid="{00000000-0005-0000-0000-0000F1000000}"/>
    <cellStyle name="Heading1" xfId="243" xr:uid="{00000000-0005-0000-0000-0000F2000000}"/>
    <cellStyle name="Hiperłącze 2" xfId="244" xr:uid="{00000000-0005-0000-0000-0000F3000000}"/>
    <cellStyle name="Hiperłącze 3" xfId="245" xr:uid="{00000000-0005-0000-0000-0000F4000000}"/>
    <cellStyle name="Hyperlink 2" xfId="246" xr:uid="{00000000-0005-0000-0000-0000F5000000}"/>
    <cellStyle name="Input" xfId="247" xr:uid="{00000000-0005-0000-0000-0000F6000000}"/>
    <cellStyle name="Input 2" xfId="248" xr:uid="{00000000-0005-0000-0000-0000F7000000}"/>
    <cellStyle name="Input_adres oferenci" xfId="249" xr:uid="{00000000-0005-0000-0000-0000F8000000}"/>
    <cellStyle name="Komórka połączona 2" xfId="250" xr:uid="{00000000-0005-0000-0000-0000F9000000}"/>
    <cellStyle name="Komórka zaznaczona 2" xfId="251" xr:uid="{00000000-0005-0000-0000-0000FA000000}"/>
    <cellStyle name="Linked Cell" xfId="252" xr:uid="{00000000-0005-0000-0000-0000FB000000}"/>
    <cellStyle name="Linked Cell 2" xfId="253" xr:uid="{00000000-0005-0000-0000-0000FC000000}"/>
    <cellStyle name="Linked Cell_adres oferenci" xfId="254" xr:uid="{00000000-0005-0000-0000-0000FD000000}"/>
    <cellStyle name="Nagłówek 1 2" xfId="255" xr:uid="{00000000-0005-0000-0000-0000FE000000}"/>
    <cellStyle name="Nagłówek 2 2" xfId="256" xr:uid="{00000000-0005-0000-0000-0000FF000000}"/>
    <cellStyle name="Nagłówek 3 2" xfId="257" xr:uid="{00000000-0005-0000-0000-000000010000}"/>
    <cellStyle name="Nagłówek 4 2" xfId="258" xr:uid="{00000000-0005-0000-0000-000001010000}"/>
    <cellStyle name="Neutral" xfId="259" xr:uid="{00000000-0005-0000-0000-000002010000}"/>
    <cellStyle name="Neutral 2" xfId="260" xr:uid="{00000000-0005-0000-0000-000003010000}"/>
    <cellStyle name="Neutral_adres oferenci" xfId="261" xr:uid="{00000000-0005-0000-0000-000004010000}"/>
    <cellStyle name="Neutralne 2" xfId="262" xr:uid="{00000000-0005-0000-0000-000005010000}"/>
    <cellStyle name="Neutralny" xfId="263" xr:uid="{00000000-0005-0000-0000-000006010000}"/>
    <cellStyle name="Normal 2" xfId="264" xr:uid="{00000000-0005-0000-0000-000007010000}"/>
    <cellStyle name="Normal 3" xfId="265" xr:uid="{00000000-0005-0000-0000-000008010000}"/>
    <cellStyle name="Normal_oferta_czujniki_pulsoksymetry" xfId="266" xr:uid="{00000000-0005-0000-0000-000009010000}"/>
    <cellStyle name="Normalny" xfId="0" builtinId="0"/>
    <cellStyle name="Normalny 10" xfId="267" xr:uid="{00000000-0005-0000-0000-00000B010000}"/>
    <cellStyle name="Normalny 11" xfId="370" xr:uid="{00000000-0005-0000-0000-00008A010000}"/>
    <cellStyle name="Normalny 12" xfId="371" xr:uid="{00000000-0005-0000-0000-00008B010000}"/>
    <cellStyle name="Normalny 13" xfId="372" xr:uid="{00000000-0005-0000-0000-00008C010000}"/>
    <cellStyle name="Normalny 14" xfId="373" xr:uid="{79E85127-6946-471B-9EB4-116464A857E5}"/>
    <cellStyle name="Normalny 2" xfId="268" xr:uid="{00000000-0005-0000-0000-00000C010000}"/>
    <cellStyle name="Normalny 2 2" xfId="269" xr:uid="{00000000-0005-0000-0000-00000D010000}"/>
    <cellStyle name="Normalny 2 3" xfId="270" xr:uid="{00000000-0005-0000-0000-00000E010000}"/>
    <cellStyle name="Normalny 2 4" xfId="271" xr:uid="{00000000-0005-0000-0000-00000F010000}"/>
    <cellStyle name="Normalny 2 5" xfId="374" xr:uid="{CEC3AC08-E3EF-4DC6-BC65-EC8D20BD6318}"/>
    <cellStyle name="Normalny 2_Adresy - oferenci" xfId="272" xr:uid="{00000000-0005-0000-0000-000010010000}"/>
    <cellStyle name="Normalny 3" xfId="273" xr:uid="{00000000-0005-0000-0000-000011010000}"/>
    <cellStyle name="Normalny 3 2" xfId="274" xr:uid="{00000000-0005-0000-0000-000012010000}"/>
    <cellStyle name="Normalny 3 3" xfId="275" xr:uid="{00000000-0005-0000-0000-000013010000}"/>
    <cellStyle name="Normalny 3_Adresy - oferenci" xfId="276" xr:uid="{00000000-0005-0000-0000-000014010000}"/>
    <cellStyle name="Normalny 4" xfId="277" xr:uid="{00000000-0005-0000-0000-000015010000}"/>
    <cellStyle name="Normalny 4 2" xfId="278" xr:uid="{00000000-0005-0000-0000-000016010000}"/>
    <cellStyle name="Normalny 4_Adresy - oferenci" xfId="279" xr:uid="{00000000-0005-0000-0000-000017010000}"/>
    <cellStyle name="Normalny 5" xfId="280" xr:uid="{00000000-0005-0000-0000-000018010000}"/>
    <cellStyle name="Normalny 6" xfId="281" xr:uid="{00000000-0005-0000-0000-000019010000}"/>
    <cellStyle name="Normalny 7" xfId="282" xr:uid="{00000000-0005-0000-0000-00001A010000}"/>
    <cellStyle name="Normalny 8" xfId="283" xr:uid="{00000000-0005-0000-0000-00001B010000}"/>
    <cellStyle name="Normalny 9" xfId="284" xr:uid="{00000000-0005-0000-0000-00001C010000}"/>
    <cellStyle name="Normalny_załącznik nr 5" xfId="368" xr:uid="{00000000-0005-0000-0000-00001E010000}"/>
    <cellStyle name="Note" xfId="285" xr:uid="{00000000-0005-0000-0000-00001F010000}"/>
    <cellStyle name="Note 2" xfId="286" xr:uid="{00000000-0005-0000-0000-000020010000}"/>
    <cellStyle name="Note_adres oferenci" xfId="287" xr:uid="{00000000-0005-0000-0000-000021010000}"/>
    <cellStyle name="Obliczenia 2" xfId="288" xr:uid="{00000000-0005-0000-0000-000022010000}"/>
    <cellStyle name="Output" xfId="289" xr:uid="{00000000-0005-0000-0000-000023010000}"/>
    <cellStyle name="Output 2" xfId="290" xr:uid="{00000000-0005-0000-0000-000024010000}"/>
    <cellStyle name="Output_adres oferenci" xfId="291" xr:uid="{00000000-0005-0000-0000-000025010000}"/>
    <cellStyle name="Procentowy 2" xfId="292" xr:uid="{00000000-0005-0000-0000-000026010000}"/>
    <cellStyle name="Procentowy 2 10" xfId="293" xr:uid="{00000000-0005-0000-0000-000027010000}"/>
    <cellStyle name="Procentowy 2 2" xfId="294" xr:uid="{00000000-0005-0000-0000-000028010000}"/>
    <cellStyle name="Procentowy 2 3" xfId="295" xr:uid="{00000000-0005-0000-0000-000029010000}"/>
    <cellStyle name="Procentowy 2 4" xfId="296" xr:uid="{00000000-0005-0000-0000-00002A010000}"/>
    <cellStyle name="Procentowy 2 5" xfId="297" xr:uid="{00000000-0005-0000-0000-00002B010000}"/>
    <cellStyle name="Procentowy 2 6" xfId="298" xr:uid="{00000000-0005-0000-0000-00002C010000}"/>
    <cellStyle name="Procentowy 2 7" xfId="299" xr:uid="{00000000-0005-0000-0000-00002D010000}"/>
    <cellStyle name="Procentowy 2 8" xfId="300" xr:uid="{00000000-0005-0000-0000-00002E010000}"/>
    <cellStyle name="Procentowy 2 9" xfId="301" xr:uid="{00000000-0005-0000-0000-00002F010000}"/>
    <cellStyle name="Procentowy 2_Adresy - oferenci" xfId="302" xr:uid="{00000000-0005-0000-0000-000030010000}"/>
    <cellStyle name="Result" xfId="303" xr:uid="{00000000-0005-0000-0000-000031010000}"/>
    <cellStyle name="Result2" xfId="304" xr:uid="{00000000-0005-0000-0000-000032010000}"/>
    <cellStyle name="Standard_ICH-Std-Angebote" xfId="305" xr:uid="{00000000-0005-0000-0000-000033010000}"/>
    <cellStyle name="Suma 2" xfId="306" xr:uid="{00000000-0005-0000-0000-000034010000}"/>
    <cellStyle name="TableStyleLight1" xfId="307" xr:uid="{00000000-0005-0000-0000-000035010000}"/>
    <cellStyle name="Tekst objaśnienia 2" xfId="308" xr:uid="{00000000-0005-0000-0000-000036010000}"/>
    <cellStyle name="Tekst ostrzeżenia 2" xfId="309" xr:uid="{00000000-0005-0000-0000-000037010000}"/>
    <cellStyle name="Title" xfId="310" xr:uid="{00000000-0005-0000-0000-000038010000}"/>
    <cellStyle name="Title 2" xfId="311" xr:uid="{00000000-0005-0000-0000-000039010000}"/>
    <cellStyle name="Title_adres oferenci" xfId="312" xr:uid="{00000000-0005-0000-0000-00003A010000}"/>
    <cellStyle name="Total" xfId="313" xr:uid="{00000000-0005-0000-0000-00003B010000}"/>
    <cellStyle name="Total 2" xfId="314" xr:uid="{00000000-0005-0000-0000-00003C010000}"/>
    <cellStyle name="Total_adres oferenci" xfId="315" xr:uid="{00000000-0005-0000-0000-00003D010000}"/>
    <cellStyle name="Tytuł 2" xfId="316" xr:uid="{00000000-0005-0000-0000-00003E010000}"/>
    <cellStyle name="Uwaga 2" xfId="317" xr:uid="{00000000-0005-0000-0000-00003F010000}"/>
    <cellStyle name="Walutowy" xfId="369" builtinId="4"/>
    <cellStyle name="Walutowy 2" xfId="318" xr:uid="{00000000-0005-0000-0000-000040010000}"/>
    <cellStyle name="Walutowy 2 10" xfId="319" xr:uid="{00000000-0005-0000-0000-000041010000}"/>
    <cellStyle name="Walutowy 2 10 2" xfId="320" xr:uid="{00000000-0005-0000-0000-000042010000}"/>
    <cellStyle name="Walutowy 2 10 3" xfId="321" xr:uid="{00000000-0005-0000-0000-000043010000}"/>
    <cellStyle name="Walutowy 2 10_Adresy - oferenci" xfId="322" xr:uid="{00000000-0005-0000-0000-000044010000}"/>
    <cellStyle name="Walutowy 2 11" xfId="323" xr:uid="{00000000-0005-0000-0000-000045010000}"/>
    <cellStyle name="Walutowy 2 12" xfId="324" xr:uid="{00000000-0005-0000-0000-000046010000}"/>
    <cellStyle name="Walutowy 2 2" xfId="325" xr:uid="{00000000-0005-0000-0000-000047010000}"/>
    <cellStyle name="Walutowy 2 2 2" xfId="326" xr:uid="{00000000-0005-0000-0000-000048010000}"/>
    <cellStyle name="Walutowy 2 2 3" xfId="327" xr:uid="{00000000-0005-0000-0000-000049010000}"/>
    <cellStyle name="Walutowy 2 2_Adresy - oferenci" xfId="328" xr:uid="{00000000-0005-0000-0000-00004A010000}"/>
    <cellStyle name="Walutowy 2 3" xfId="329" xr:uid="{00000000-0005-0000-0000-00004B010000}"/>
    <cellStyle name="Walutowy 2 3 2" xfId="330" xr:uid="{00000000-0005-0000-0000-00004C010000}"/>
    <cellStyle name="Walutowy 2 3 3" xfId="331" xr:uid="{00000000-0005-0000-0000-00004D010000}"/>
    <cellStyle name="Walutowy 2 3_Adresy - oferenci" xfId="332" xr:uid="{00000000-0005-0000-0000-00004E010000}"/>
    <cellStyle name="Walutowy 2 4" xfId="333" xr:uid="{00000000-0005-0000-0000-00004F010000}"/>
    <cellStyle name="Walutowy 2 4 2" xfId="334" xr:uid="{00000000-0005-0000-0000-000050010000}"/>
    <cellStyle name="Walutowy 2 4 3" xfId="335" xr:uid="{00000000-0005-0000-0000-000051010000}"/>
    <cellStyle name="Walutowy 2 4_Adresy - oferenci" xfId="336" xr:uid="{00000000-0005-0000-0000-000052010000}"/>
    <cellStyle name="Walutowy 2 5" xfId="337" xr:uid="{00000000-0005-0000-0000-000053010000}"/>
    <cellStyle name="Walutowy 2 5 2" xfId="338" xr:uid="{00000000-0005-0000-0000-000054010000}"/>
    <cellStyle name="Walutowy 2 5 3" xfId="339" xr:uid="{00000000-0005-0000-0000-000055010000}"/>
    <cellStyle name="Walutowy 2 5_Adresy - oferenci" xfId="340" xr:uid="{00000000-0005-0000-0000-000056010000}"/>
    <cellStyle name="Walutowy 2 6" xfId="341" xr:uid="{00000000-0005-0000-0000-000057010000}"/>
    <cellStyle name="Walutowy 2 6 2" xfId="342" xr:uid="{00000000-0005-0000-0000-000058010000}"/>
    <cellStyle name="Walutowy 2 6 3" xfId="343" xr:uid="{00000000-0005-0000-0000-000059010000}"/>
    <cellStyle name="Walutowy 2 6_Adresy - oferenci" xfId="344" xr:uid="{00000000-0005-0000-0000-00005A010000}"/>
    <cellStyle name="Walutowy 2 7" xfId="345" xr:uid="{00000000-0005-0000-0000-00005B010000}"/>
    <cellStyle name="Walutowy 2 7 2" xfId="346" xr:uid="{00000000-0005-0000-0000-00005C010000}"/>
    <cellStyle name="Walutowy 2 7 3" xfId="347" xr:uid="{00000000-0005-0000-0000-00005D010000}"/>
    <cellStyle name="Walutowy 2 7_Adresy - oferenci" xfId="348" xr:uid="{00000000-0005-0000-0000-00005E010000}"/>
    <cellStyle name="Walutowy 2 8" xfId="349" xr:uid="{00000000-0005-0000-0000-00005F010000}"/>
    <cellStyle name="Walutowy 2 8 2" xfId="350" xr:uid="{00000000-0005-0000-0000-000060010000}"/>
    <cellStyle name="Walutowy 2 8 3" xfId="351" xr:uid="{00000000-0005-0000-0000-000061010000}"/>
    <cellStyle name="Walutowy 2 8_Adresy - oferenci" xfId="352" xr:uid="{00000000-0005-0000-0000-000062010000}"/>
    <cellStyle name="Walutowy 2 9" xfId="353" xr:uid="{00000000-0005-0000-0000-000063010000}"/>
    <cellStyle name="Walutowy 2 9 2" xfId="354" xr:uid="{00000000-0005-0000-0000-000064010000}"/>
    <cellStyle name="Walutowy 2 9 3" xfId="355" xr:uid="{00000000-0005-0000-0000-000065010000}"/>
    <cellStyle name="Walutowy 2 9_Adresy - oferenci" xfId="356" xr:uid="{00000000-0005-0000-0000-000066010000}"/>
    <cellStyle name="Walutowy 2_Adresy - oferenci" xfId="357" xr:uid="{00000000-0005-0000-0000-000067010000}"/>
    <cellStyle name="Walutowy 3" xfId="358" xr:uid="{00000000-0005-0000-0000-000068010000}"/>
    <cellStyle name="Walutowy 3 2" xfId="359" xr:uid="{00000000-0005-0000-0000-000069010000}"/>
    <cellStyle name="Walutowy 3 3" xfId="360" xr:uid="{00000000-0005-0000-0000-00006A010000}"/>
    <cellStyle name="Walutowy 3_Adresy - oferenci" xfId="361" xr:uid="{00000000-0005-0000-0000-00006B010000}"/>
    <cellStyle name="Walutowy 4" xfId="362" xr:uid="{00000000-0005-0000-0000-00006C010000}"/>
    <cellStyle name="Walutowy 5" xfId="363" xr:uid="{00000000-0005-0000-0000-00006D010000}"/>
    <cellStyle name="Warning Text" xfId="364" xr:uid="{00000000-0005-0000-0000-00006E010000}"/>
    <cellStyle name="Warning Text 2" xfId="365" xr:uid="{00000000-0005-0000-0000-00006F010000}"/>
    <cellStyle name="Złe 2" xfId="366" xr:uid="{00000000-0005-0000-0000-000070010000}"/>
    <cellStyle name="Zły" xfId="367" xr:uid="{00000000-0005-0000-0000-00007101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1809749</xdr:colOff>
      <xdr:row>18</xdr:row>
      <xdr:rowOff>28575</xdr:rowOff>
    </xdr:from>
    <xdr:to>
      <xdr:col>11</xdr:col>
      <xdr:colOff>271941</xdr:colOff>
      <xdr:row>22</xdr:row>
      <xdr:rowOff>91441</xdr:rowOff>
    </xdr:to>
    <xdr:pic>
      <xdr:nvPicPr>
        <xdr:cNvPr id="2" name="Obraz 1">
          <a:extLst>
            <a:ext uri="{FF2B5EF4-FFF2-40B4-BE49-F238E27FC236}">
              <a16:creationId xmlns:a16="http://schemas.microsoft.com/office/drawing/2014/main" id="{A6464C91-61A4-A030-C6FC-7D5FCC0F84D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47874" y="7105650"/>
          <a:ext cx="7006117" cy="748666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noFill/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noFill/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AFAEBA-C5C7-40B8-AB8A-1DDC5D06CAD4}">
  <dimension ref="A1:O21"/>
  <sheetViews>
    <sheetView tabSelected="1" zoomScaleNormal="100" zoomScaleSheetLayoutView="100" workbookViewId="0">
      <selection activeCell="K11" sqref="K11"/>
    </sheetView>
  </sheetViews>
  <sheetFormatPr defaultColWidth="9.28515625" defaultRowHeight="13.5"/>
  <cols>
    <col min="1" max="1" width="3.5703125" style="1" bestFit="1" customWidth="1"/>
    <col min="2" max="2" width="38.7109375" style="2" customWidth="1"/>
    <col min="3" max="3" width="10.5703125" style="4" customWidth="1"/>
    <col min="4" max="4" width="9.140625" style="5" customWidth="1"/>
    <col min="5" max="5" width="9" style="4" customWidth="1"/>
    <col min="6" max="6" width="9.5703125" style="4" customWidth="1"/>
    <col min="7" max="7" width="6.7109375" style="6" customWidth="1"/>
    <col min="8" max="8" width="5.7109375" style="2" customWidth="1"/>
    <col min="9" max="9" width="15.7109375" style="2" bestFit="1" customWidth="1"/>
    <col min="10" max="10" width="8" style="2" bestFit="1" customWidth="1"/>
    <col min="11" max="11" width="15" style="2" customWidth="1"/>
    <col min="12" max="12" width="39.28515625" style="2" customWidth="1"/>
    <col min="13" max="13" width="84.5703125" style="24" bestFit="1" customWidth="1"/>
    <col min="14" max="14" width="18.7109375" style="17" customWidth="1"/>
    <col min="15" max="15" width="14.5703125" style="2" bestFit="1" customWidth="1"/>
    <col min="16" max="16" width="9.28515625" style="2"/>
    <col min="17" max="17" width="11.7109375" style="2" bestFit="1" customWidth="1"/>
    <col min="18" max="18" width="13.7109375" style="2" bestFit="1" customWidth="1"/>
    <col min="19" max="16384" width="9.28515625" style="2"/>
  </cols>
  <sheetData>
    <row r="1" spans="1:15" ht="25.5" customHeight="1">
      <c r="A1" s="16"/>
      <c r="B1" s="42" t="s">
        <v>22</v>
      </c>
      <c r="F1" s="34"/>
      <c r="G1" s="34"/>
      <c r="H1" s="34"/>
      <c r="I1" s="34"/>
      <c r="J1" s="34"/>
      <c r="K1" s="56" t="s">
        <v>18</v>
      </c>
      <c r="L1" s="56"/>
      <c r="M1" s="25"/>
      <c r="N1" s="18"/>
      <c r="O1" s="19"/>
    </row>
    <row r="2" spans="1:15" ht="25.5" customHeight="1">
      <c r="A2" s="60" t="s">
        <v>13</v>
      </c>
      <c r="B2" s="60"/>
      <c r="C2" s="60"/>
      <c r="D2" s="60"/>
      <c r="E2" s="60"/>
      <c r="F2" s="60"/>
      <c r="G2" s="60"/>
      <c r="H2" s="60"/>
      <c r="I2" s="60"/>
      <c r="J2" s="60"/>
      <c r="K2" s="60"/>
      <c r="L2" s="60"/>
      <c r="M2" s="25"/>
      <c r="N2" s="18"/>
      <c r="O2" s="19"/>
    </row>
    <row r="3" spans="1:15" ht="15">
      <c r="A3" s="8"/>
      <c r="B3" s="9"/>
      <c r="C3" s="21"/>
      <c r="D3" s="21"/>
      <c r="E3" s="21"/>
      <c r="F3" s="21"/>
      <c r="G3" s="7"/>
      <c r="H3" s="21"/>
      <c r="I3" s="21"/>
      <c r="J3" s="21"/>
      <c r="K3" s="21"/>
      <c r="L3" s="21"/>
      <c r="M3" s="25"/>
      <c r="N3" s="18"/>
      <c r="O3" s="19"/>
    </row>
    <row r="4" spans="1:15" ht="73.5" customHeight="1">
      <c r="A4" s="10" t="s">
        <v>2</v>
      </c>
      <c r="B4" s="11" t="s">
        <v>12</v>
      </c>
      <c r="C4" s="11" t="s">
        <v>11</v>
      </c>
      <c r="D4" s="11" t="s">
        <v>10</v>
      </c>
      <c r="E4" s="11" t="s">
        <v>9</v>
      </c>
      <c r="F4" s="11" t="s">
        <v>8</v>
      </c>
      <c r="G4" s="12" t="s">
        <v>7</v>
      </c>
      <c r="H4" s="11" t="s">
        <v>6</v>
      </c>
      <c r="I4" s="22" t="s">
        <v>3</v>
      </c>
      <c r="J4" s="22" t="s">
        <v>0</v>
      </c>
      <c r="K4" s="22" t="s">
        <v>5</v>
      </c>
      <c r="L4" s="22" t="s">
        <v>21</v>
      </c>
      <c r="M4" s="25"/>
      <c r="N4" s="18"/>
      <c r="O4" s="19"/>
    </row>
    <row r="5" spans="1:15" s="3" customFormat="1" ht="42.75" customHeight="1">
      <c r="A5" s="58">
        <v>1</v>
      </c>
      <c r="B5" s="38" t="s">
        <v>19</v>
      </c>
      <c r="C5" s="15"/>
      <c r="D5" s="26"/>
      <c r="E5" s="13"/>
      <c r="F5" s="13"/>
      <c r="G5" s="14">
        <v>1</v>
      </c>
      <c r="H5" s="27" t="s">
        <v>16</v>
      </c>
      <c r="I5" s="28">
        <v>0</v>
      </c>
      <c r="J5" s="29"/>
      <c r="K5" s="30">
        <f t="shared" ref="K5:K6" si="0">ROUND(PRODUCT(G5,I5),2)</f>
        <v>0</v>
      </c>
      <c r="L5" s="28">
        <f t="shared" ref="L5:L6" si="1">ROUND((K5+K5*J5),2)</f>
        <v>0</v>
      </c>
      <c r="M5" s="31"/>
      <c r="N5" s="32"/>
      <c r="O5" s="33"/>
    </row>
    <row r="6" spans="1:15" s="3" customFormat="1" ht="72.75" customHeight="1">
      <c r="A6" s="59"/>
      <c r="B6" s="39" t="s">
        <v>20</v>
      </c>
      <c r="C6" s="35"/>
      <c r="D6" s="36"/>
      <c r="E6" s="37"/>
      <c r="F6" s="37"/>
      <c r="G6" s="14">
        <v>1</v>
      </c>
      <c r="H6" s="27" t="s">
        <v>15</v>
      </c>
      <c r="I6" s="28">
        <v>0</v>
      </c>
      <c r="J6" s="29"/>
      <c r="K6" s="30">
        <f t="shared" si="0"/>
        <v>0</v>
      </c>
      <c r="L6" s="28">
        <f t="shared" si="1"/>
        <v>0</v>
      </c>
      <c r="M6" s="31"/>
      <c r="N6" s="32"/>
      <c r="O6" s="33"/>
    </row>
    <row r="7" spans="1:15" ht="24" customHeight="1">
      <c r="A7" s="43"/>
      <c r="B7" s="61"/>
      <c r="C7" s="62"/>
      <c r="D7" s="62"/>
      <c r="E7" s="62"/>
      <c r="F7" s="62"/>
      <c r="G7" s="62"/>
      <c r="H7" s="62"/>
      <c r="I7" s="63"/>
      <c r="J7" s="23" t="s">
        <v>4</v>
      </c>
      <c r="K7" s="40">
        <f>SUM(K5:K6)</f>
        <v>0</v>
      </c>
      <c r="L7" s="40">
        <f>SUM(L5:L6)</f>
        <v>0</v>
      </c>
      <c r="M7" s="25"/>
      <c r="N7" s="18"/>
      <c r="O7" s="19"/>
    </row>
    <row r="8" spans="1:15" ht="15">
      <c r="A8" s="45"/>
      <c r="B8" s="46"/>
      <c r="C8" s="46"/>
      <c r="D8" s="46"/>
      <c r="E8" s="46"/>
      <c r="F8" s="46"/>
      <c r="G8" s="46"/>
      <c r="H8" s="46"/>
      <c r="I8" s="46"/>
      <c r="J8" s="47"/>
      <c r="K8" s="48"/>
      <c r="L8" s="48"/>
      <c r="M8" s="25"/>
      <c r="N8" s="18"/>
      <c r="O8" s="19"/>
    </row>
    <row r="9" spans="1:15" ht="37.5" customHeight="1">
      <c r="A9" s="45"/>
      <c r="B9" s="50" t="s">
        <v>30</v>
      </c>
      <c r="C9" s="46"/>
      <c r="D9" s="46"/>
      <c r="E9" s="46"/>
      <c r="F9" s="46"/>
      <c r="G9" s="46"/>
      <c r="H9" s="46"/>
      <c r="I9" s="46"/>
      <c r="J9" s="47"/>
      <c r="K9" s="48"/>
      <c r="L9" s="48"/>
      <c r="M9" s="25"/>
      <c r="N9" s="18"/>
      <c r="O9" s="19"/>
    </row>
    <row r="10" spans="1:15" ht="24" customHeight="1">
      <c r="A10" s="43" t="s">
        <v>27</v>
      </c>
      <c r="B10" s="54" t="s">
        <v>25</v>
      </c>
      <c r="C10" s="54" t="s">
        <v>23</v>
      </c>
      <c r="D10" s="55" t="s">
        <v>24</v>
      </c>
      <c r="E10" s="46"/>
      <c r="F10" s="46"/>
      <c r="G10" s="41"/>
      <c r="H10" s="49"/>
      <c r="I10" s="49"/>
      <c r="J10" s="47"/>
      <c r="K10" s="48"/>
      <c r="L10" s="48"/>
      <c r="M10" s="25"/>
      <c r="N10" s="18"/>
      <c r="O10" s="19"/>
    </row>
    <row r="11" spans="1:15" ht="24" customHeight="1">
      <c r="A11" s="43">
        <v>1</v>
      </c>
      <c r="B11" s="52" t="s">
        <v>28</v>
      </c>
      <c r="C11" s="53"/>
      <c r="D11" s="53"/>
      <c r="E11" s="51"/>
      <c r="F11" s="51"/>
      <c r="G11" s="51"/>
      <c r="H11" s="51"/>
      <c r="I11" s="51"/>
      <c r="J11" s="51"/>
      <c r="K11" s="51"/>
      <c r="L11" s="51"/>
      <c r="M11" s="25"/>
      <c r="N11" s="18"/>
      <c r="O11" s="19"/>
    </row>
    <row r="12" spans="1:15" ht="27.75">
      <c r="A12" s="43">
        <v>2</v>
      </c>
      <c r="B12" s="44" t="s">
        <v>29</v>
      </c>
      <c r="C12" s="53"/>
      <c r="D12" s="53"/>
      <c r="E12" s="51"/>
      <c r="F12" s="51"/>
      <c r="G12" s="51"/>
      <c r="H12" s="51"/>
      <c r="I12" s="51"/>
      <c r="J12" s="51"/>
      <c r="K12" s="51"/>
      <c r="L12" s="51"/>
      <c r="M12" s="25"/>
      <c r="N12" s="18"/>
      <c r="O12" s="19"/>
    </row>
    <row r="13" spans="1:15" ht="41.25">
      <c r="A13" s="43">
        <v>3</v>
      </c>
      <c r="B13" s="44" t="s">
        <v>32</v>
      </c>
      <c r="C13" s="53"/>
      <c r="D13" s="53"/>
      <c r="E13" s="51"/>
      <c r="F13" s="51"/>
      <c r="G13" s="51"/>
      <c r="H13" s="51"/>
      <c r="I13" s="51"/>
      <c r="J13" s="51"/>
      <c r="K13" s="51"/>
      <c r="L13" s="51"/>
      <c r="M13" s="25"/>
      <c r="N13" s="18"/>
      <c r="O13" s="19"/>
    </row>
    <row r="14" spans="1:15" ht="27.75">
      <c r="A14" s="43">
        <v>4</v>
      </c>
      <c r="B14" s="44" t="s">
        <v>26</v>
      </c>
      <c r="C14" s="53"/>
      <c r="D14" s="53"/>
      <c r="E14" s="51"/>
      <c r="F14" s="51"/>
      <c r="G14" s="51"/>
      <c r="H14" s="51"/>
      <c r="I14" s="51"/>
      <c r="J14" s="51"/>
      <c r="K14" s="51"/>
      <c r="L14" s="51"/>
      <c r="M14" s="25"/>
      <c r="N14" s="18"/>
      <c r="O14" s="19"/>
    </row>
    <row r="15" spans="1:15" ht="27.75" customHeight="1">
      <c r="B15" s="57" t="s">
        <v>17</v>
      </c>
      <c r="C15" s="57"/>
      <c r="D15" s="57"/>
      <c r="E15" s="57"/>
      <c r="F15" s="57"/>
      <c r="G15" s="57"/>
      <c r="H15" s="57"/>
      <c r="I15" s="57"/>
      <c r="J15" s="20"/>
      <c r="K15" s="19"/>
      <c r="L15" s="19"/>
      <c r="M15" s="25"/>
      <c r="N15" s="18"/>
      <c r="O15" s="19"/>
    </row>
    <row r="16" spans="1:15" ht="15">
      <c r="J16" s="20"/>
      <c r="K16" s="19"/>
      <c r="L16" s="19"/>
      <c r="M16" s="25"/>
      <c r="N16" s="18"/>
      <c r="O16" s="19"/>
    </row>
    <row r="17" spans="2:14" ht="13.5" customHeight="1">
      <c r="G17" s="57" t="s">
        <v>1</v>
      </c>
      <c r="H17" s="57"/>
      <c r="I17" s="57"/>
      <c r="J17" s="57"/>
      <c r="K17" s="57"/>
      <c r="L17" s="57"/>
      <c r="M17" s="2"/>
      <c r="N17" s="2"/>
    </row>
    <row r="18" spans="2:14" ht="24.75" customHeight="1">
      <c r="F18" s="57" t="s">
        <v>14</v>
      </c>
      <c r="G18" s="57"/>
      <c r="H18" s="57"/>
      <c r="I18" s="57"/>
      <c r="J18" s="57"/>
      <c r="K18" s="57"/>
      <c r="L18" s="57"/>
      <c r="M18" s="2"/>
      <c r="N18" s="2"/>
    </row>
    <row r="21" spans="2:14">
      <c r="B21" s="2" t="s">
        <v>31</v>
      </c>
    </row>
  </sheetData>
  <mergeCells count="7">
    <mergeCell ref="K1:L1"/>
    <mergeCell ref="B15:I15"/>
    <mergeCell ref="A5:A6"/>
    <mergeCell ref="F18:L18"/>
    <mergeCell ref="G17:L17"/>
    <mergeCell ref="A2:L2"/>
    <mergeCell ref="B7:I7"/>
  </mergeCells>
  <pageMargins left="0.70866141732283472" right="0.70866141732283472" top="0.74803149606299213" bottom="0.94488188976377963" header="0.31496062992125984" footer="0.31496062992125984"/>
  <pageSetup paperSize="9" scale="77" orientation="landscape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2</vt:i4>
      </vt:variant>
    </vt:vector>
  </HeadingPairs>
  <TitlesOfParts>
    <vt:vector size="3" baseType="lpstr">
      <vt:lpstr>arkusz 1</vt:lpstr>
      <vt:lpstr>'arkusz 1'!_Hlk173327092</vt:lpstr>
      <vt:lpstr>'arkusz 1'!Obszar_wydruku</vt:lpstr>
    </vt:vector>
  </TitlesOfParts>
  <Company>Centralny Szpital Kliniczny WAM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Protokół z postępowania przetargowego (przetarg nieograniczony)</dc:title>
  <dc:creator>Gawrecka Iwona</dc:creator>
  <cp:lastModifiedBy>Bralewska Beata</cp:lastModifiedBy>
  <cp:lastPrinted>2026-01-22T10:59:07Z</cp:lastPrinted>
  <dcterms:created xsi:type="dcterms:W3CDTF">1997-07-24T13:40:29Z</dcterms:created>
  <dcterms:modified xsi:type="dcterms:W3CDTF">2026-01-23T08:30:37Z</dcterms:modified>
</cp:coreProperties>
</file>